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dvik.fajgara\Documents\1 - Projekty\MU Ricany\03 - Verejnopravni smlouva\Finance\"/>
    </mc:Choice>
  </mc:AlternateContent>
  <bookViews>
    <workbookView xWindow="285" yWindow="210" windowWidth="6660" windowHeight="7110" activeTab="1"/>
  </bookViews>
  <sheets>
    <sheet name="Bilance" sheetId="1" r:id="rId1"/>
    <sheet name="Kalkulace" sheetId="5" r:id="rId2"/>
    <sheet name="Useky" sheetId="3" r:id="rId3"/>
    <sheet name="RadStat" sheetId="4" r:id="rId4"/>
  </sheets>
  <definedNames>
    <definedName name="_xlnm._FilterDatabase" localSheetId="2" hidden="1">Useky!$A$1:$G$50</definedName>
    <definedName name="_xlnm.Print_Area" localSheetId="0">Bilance!$A$1:$I$25</definedName>
  </definedNames>
  <calcPr calcId="152511"/>
</workbook>
</file>

<file path=xl/calcChain.xml><?xml version="1.0" encoding="utf-8"?>
<calcChain xmlns="http://schemas.openxmlformats.org/spreadsheetml/2006/main">
  <c r="C18" i="5" l="1"/>
  <c r="E52" i="3" l="1"/>
  <c r="C4" i="5" s="1"/>
  <c r="H23" i="5"/>
  <c r="G23" i="5" l="1"/>
  <c r="F23" i="5"/>
  <c r="C10" i="5" l="1"/>
  <c r="E50" i="3" l="1"/>
  <c r="C5" i="5" s="1"/>
  <c r="Q19" i="4" l="1"/>
  <c r="P46" i="4"/>
  <c r="Q46" i="4" s="1"/>
  <c r="P37" i="4"/>
  <c r="Q37" i="4" s="1"/>
  <c r="P28" i="4"/>
  <c r="Q28" i="4" s="1"/>
  <c r="P19" i="4"/>
  <c r="P10" i="4"/>
  <c r="Q10" i="4" s="1"/>
  <c r="K47" i="4"/>
  <c r="J47" i="4"/>
  <c r="B50" i="3"/>
  <c r="D50" i="3"/>
  <c r="K48" i="4" l="1"/>
  <c r="B8" i="1" l="1"/>
  <c r="B7" i="1" l="1"/>
  <c r="B6" i="1"/>
  <c r="B5" i="1"/>
  <c r="D20" i="1" l="1"/>
  <c r="D25" i="1" s="1"/>
  <c r="B9" i="1" s="1"/>
  <c r="C9" i="1"/>
  <c r="B47" i="1"/>
  <c r="D42" i="1"/>
  <c r="B42" i="1"/>
  <c r="H35" i="1"/>
  <c r="H33" i="1"/>
  <c r="G35" i="1"/>
  <c r="G33" i="1"/>
  <c r="H8" i="1"/>
  <c r="I8" i="1" s="1"/>
  <c r="C12" i="1"/>
  <c r="G12" i="1" s="1"/>
  <c r="D5" i="1"/>
  <c r="E5" i="1" s="1"/>
  <c r="H5" i="1"/>
  <c r="I5" i="1" s="1"/>
  <c r="D9" i="1" l="1"/>
  <c r="E9" i="1" s="1"/>
  <c r="H9" i="1"/>
  <c r="I9" i="1" s="1"/>
  <c r="H7" i="1"/>
  <c r="I7" i="1" s="1"/>
  <c r="D7" i="1"/>
  <c r="E7" i="1" s="1"/>
  <c r="D12" i="1"/>
  <c r="E12" i="1" s="1"/>
  <c r="H12" i="1"/>
  <c r="I12" i="1" s="1"/>
  <c r="B14" i="1"/>
  <c r="H14" i="1" l="1"/>
  <c r="I14" i="1" s="1"/>
  <c r="D14" i="1"/>
  <c r="E14" i="1" s="1"/>
  <c r="E36" i="1"/>
  <c r="E42" i="1" s="1"/>
  <c r="E35" i="1"/>
  <c r="D47" i="1"/>
  <c r="B45" i="1"/>
  <c r="B33" i="1"/>
  <c r="B40" i="1"/>
  <c r="E47" i="1" l="1"/>
  <c r="I35" i="1"/>
  <c r="E33" i="1"/>
  <c r="I36" i="1"/>
  <c r="E45" i="1"/>
  <c r="H6" i="1" l="1"/>
  <c r="D6" i="1"/>
  <c r="E6" i="1" s="1"/>
  <c r="E16" i="1" s="1"/>
  <c r="E17" i="1" s="1"/>
  <c r="H16" i="1" l="1"/>
  <c r="I6" i="1"/>
  <c r="I16" i="1" s="1"/>
  <c r="I17" i="1" s="1"/>
  <c r="D16" i="1"/>
  <c r="J16" i="1" l="1"/>
  <c r="D4" i="5"/>
  <c r="F4" i="5" s="1"/>
  <c r="H17" i="1"/>
  <c r="D5" i="5"/>
  <c r="H34" i="1"/>
  <c r="G34" i="1"/>
  <c r="B34" i="1"/>
  <c r="D34" i="1"/>
  <c r="D41" i="1" s="1"/>
  <c r="E34" i="1"/>
  <c r="D17" i="1"/>
  <c r="B46" i="1"/>
  <c r="D46" i="1"/>
  <c r="E41" i="1"/>
  <c r="E48" i="1"/>
  <c r="E46" i="1"/>
  <c r="E43" i="1"/>
  <c r="B48" i="1"/>
  <c r="B43" i="1"/>
  <c r="D43" i="1"/>
  <c r="C11" i="5" l="1"/>
  <c r="C12" i="5" s="1"/>
  <c r="C13" i="5" s="1"/>
  <c r="F5" i="5"/>
  <c r="I34" i="1"/>
  <c r="D45" i="1"/>
  <c r="D48" i="1" s="1"/>
  <c r="I32" i="1"/>
  <c r="B41" i="1"/>
  <c r="D33" i="1"/>
  <c r="I33" i="1" s="1"/>
</calcChain>
</file>

<file path=xl/comments1.xml><?xml version="1.0" encoding="utf-8"?>
<comments xmlns="http://schemas.openxmlformats.org/spreadsheetml/2006/main">
  <authors>
    <author>Krejčová Věra Ing.</author>
  </authors>
  <commentList>
    <comment ref="B5" authorId="0" shapeId="0">
      <text>
        <r>
          <rPr>
            <b/>
            <sz val="9"/>
            <color indexed="81"/>
            <rFont val="Tahoma"/>
            <family val="2"/>
            <charset val="238"/>
          </rPr>
          <t>Krejčová Věra Ing.:</t>
        </r>
        <r>
          <rPr>
            <sz val="9"/>
            <color indexed="81"/>
            <rFont val="Tahoma"/>
            <family val="2"/>
            <charset val="238"/>
          </rPr>
          <t xml:space="preserve">
osobně navrhuji navýšení, teď jsou na průměru 20,6 tis.Kč, návrh administr. 22 tis.Kč, přestupkář 26 tis. , průměr 24 tis. *1,34, tj. 32.160 Kč</t>
        </r>
      </text>
    </comment>
  </commentList>
</comments>
</file>

<file path=xl/sharedStrings.xml><?xml version="1.0" encoding="utf-8"?>
<sst xmlns="http://schemas.openxmlformats.org/spreadsheetml/2006/main" count="387" uniqueCount="224">
  <si>
    <t>počet j</t>
  </si>
  <si>
    <t>únor</t>
  </si>
  <si>
    <t>počet průjezdů</t>
  </si>
  <si>
    <t>příjem na přestupek</t>
  </si>
  <si>
    <t>přestupků/zaměstnanec</t>
  </si>
  <si>
    <t>náklady na přestupek</t>
  </si>
  <si>
    <t>příjem na průjezd</t>
  </si>
  <si>
    <t>náklady na průjezd</t>
  </si>
  <si>
    <t>průjezdy/zaměstnanec</t>
  </si>
  <si>
    <t>administrace přestupků (pošta, tisk, počítače…)</t>
  </si>
  <si>
    <t>příjem z pokut celkem</t>
  </si>
  <si>
    <t>příjem na průměrný radar</t>
  </si>
  <si>
    <t>break-even - počet přestupků na radar měsíčně</t>
  </si>
  <si>
    <t>březen*</t>
  </si>
  <si>
    <t>duben*</t>
  </si>
  <si>
    <t>* příjmy projektovány z reálně spáchaných přestupků, předpokldá se stejná úspěšnost výběru</t>
  </si>
  <si>
    <t>break-even počet průjezdů na radar měsíčně</t>
  </si>
  <si>
    <t>jen poštovné dle skutečnosti za 1-3/2015</t>
  </si>
  <si>
    <t>květen</t>
  </si>
  <si>
    <t>červen</t>
  </si>
  <si>
    <t>Aktuální stav</t>
  </si>
  <si>
    <t>Cílový stav</t>
  </si>
  <si>
    <t>zaměstnanci - přestupkáři (právní odbor)</t>
  </si>
  <si>
    <t>zaměstnanci (Městská policie)</t>
  </si>
  <si>
    <t>zaměstnanci (finanční odbor)</t>
  </si>
  <si>
    <t>nájem radarů AŽD Praha</t>
  </si>
  <si>
    <t>Náklady</t>
  </si>
  <si>
    <t>Kč/j/měs</t>
  </si>
  <si>
    <t>počet přestupků celkem</t>
  </si>
  <si>
    <t>z toho 900Kč</t>
  </si>
  <si>
    <t>z toho 1900Kč</t>
  </si>
  <si>
    <t>náklady celkem (5 radarů)</t>
  </si>
  <si>
    <t>Náklady měsíčně</t>
  </si>
  <si>
    <t>Náklady za rok</t>
  </si>
  <si>
    <t>Kč/měs celkem</t>
  </si>
  <si>
    <t>Kč/měs      na 1 radar</t>
  </si>
  <si>
    <t>prům. měsíc</t>
  </si>
  <si>
    <t>Skutečnost k 20.7.2015 (5 radarů)</t>
  </si>
  <si>
    <t>režie zaměstnanců (kanceláře, vybavení, SW, ...)</t>
  </si>
  <si>
    <t>IT vybavení</t>
  </si>
  <si>
    <t>Software</t>
  </si>
  <si>
    <t>Režie zaměstnanců (na 1 osobu)</t>
  </si>
  <si>
    <t>8m2/osobu, 250Kč/m2/měs</t>
  </si>
  <si>
    <t>kanceláře - pronájem (nebo odpisy), vč.služeb</t>
  </si>
  <si>
    <t>CELKEM za 1 os/měsíc</t>
  </si>
  <si>
    <t>Rozšíření úsekového měření - finanční bilance</t>
  </si>
  <si>
    <t>Počet měřených úseků</t>
  </si>
  <si>
    <t>příjmy za jedn.měsíce doplněna dle informace p.Frýdla</t>
  </si>
  <si>
    <t>?</t>
  </si>
  <si>
    <t>mzdy dle skutečnosti za poslední pololetí, odvody 34 %</t>
  </si>
  <si>
    <t>zaměstnanci - vedoucí nového odboru - odd. (?)</t>
  </si>
  <si>
    <t>Sociální fond, stravenky, …</t>
  </si>
  <si>
    <t>Obec</t>
  </si>
  <si>
    <t>Úsek</t>
  </si>
  <si>
    <t>Úsek [m]</t>
  </si>
  <si>
    <t>Směr měření</t>
  </si>
  <si>
    <t>frekvence</t>
  </si>
  <si>
    <t>kategorie</t>
  </si>
  <si>
    <t>III/1012</t>
  </si>
  <si>
    <t>II/603</t>
  </si>
  <si>
    <t>jednosměrně</t>
  </si>
  <si>
    <t>Říčany</t>
  </si>
  <si>
    <t>12000 </t>
  </si>
  <si>
    <t>I/2</t>
  </si>
  <si>
    <t>Vyžlovka</t>
  </si>
  <si>
    <t>Modletice</t>
  </si>
  <si>
    <t>II/101</t>
  </si>
  <si>
    <t>II/101 </t>
  </si>
  <si>
    <t>III/00312</t>
  </si>
  <si>
    <t>Mukařov</t>
  </si>
  <si>
    <t>Dobřejovice</t>
  </si>
  <si>
    <t>Mirošovice</t>
  </si>
  <si>
    <t>II/508</t>
  </si>
  <si>
    <t>II/107</t>
  </si>
  <si>
    <t>III/0320</t>
  </si>
  <si>
    <t>nenavržen</t>
  </si>
  <si>
    <t>III/1015</t>
  </si>
  <si>
    <t>II/113</t>
  </si>
  <si>
    <t>III/1011</t>
  </si>
  <si>
    <t>Světice</t>
  </si>
  <si>
    <t>Kunice</t>
  </si>
  <si>
    <t>III/1016</t>
  </si>
  <si>
    <t>Ondřejov</t>
  </si>
  <si>
    <t>ŠIROKÁ</t>
  </si>
  <si>
    <t>ČERNOKOSTELECKÁ (SMĚR PRAHA)</t>
  </si>
  <si>
    <t>SMIŘICKÝCH (CENTRUM)</t>
  </si>
  <si>
    <t>MÍSTNÍ</t>
  </si>
  <si>
    <t>ŘÍČANSKÁ (SMĚR OD PACOVA - HILL)</t>
  </si>
  <si>
    <t>ŘÍČANSKÁ (SMĚR OD D1 - VALLEY)</t>
  </si>
  <si>
    <t>Summary</t>
  </si>
  <si>
    <t>ID radaru</t>
  </si>
  <si>
    <t>mesic</t>
  </si>
  <si>
    <t>pocet zaznamenanych prujezdu</t>
  </si>
  <si>
    <t>pocet prestupku (vice nez 10 km/h nad limit)</t>
  </si>
  <si>
    <t>pocet prestoupeni rychlosti (tj. vice nez limit)</t>
  </si>
  <si>
    <t>podil prestupku (vice nez 10 km/h nad limit)</t>
  </si>
  <si>
    <t>podil prekroceni rychlosti (vice nez limit)</t>
  </si>
  <si>
    <t>podil prestupku, k nimz byla odeslana vyzva</t>
  </si>
  <si>
    <t>podil prestupku, z nich byla zaplacena pokuta</t>
  </si>
  <si>
    <t>pocet odeslanych prvnich vyzev v danem mesici</t>
  </si>
  <si>
    <t>pocet vybranych pokut v danem mesici</t>
  </si>
  <si>
    <t>prijem z pokut (z prestupku spachanych v danem mesici)</t>
  </si>
  <si>
    <t>prijem z pokut (vybrany v danem mesici)</t>
  </si>
  <si>
    <t>prijem na prujezd</t>
  </si>
  <si>
    <t>prijem na prestupek</t>
  </si>
  <si>
    <t>Cernokostelecka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</si>
  <si>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</si>
  <si>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</si>
  <si>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</si>
  <si>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</si>
  <si>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</si>
  <si>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</si>
  <si>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</si>
  <si>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</si>
  <si>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</si>
  <si>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Ricanska-hill</t>
  </si>
  <si>
    <t>Siroka</t>
  </si>
  <si>
    <t>Smirickych</t>
  </si>
  <si>
    <t>Ricanska-valley</t>
  </si>
  <si>
    <t>Dnů:</t>
  </si>
  <si>
    <t>Provoz IT</t>
  </si>
  <si>
    <t>frekvence single</t>
  </si>
  <si>
    <t>Frekvence</t>
  </si>
  <si>
    <t>Celkem</t>
  </si>
  <si>
    <t>Pilot</t>
  </si>
  <si>
    <t>Počet úseků</t>
  </si>
  <si>
    <t>Celkové náklady</t>
  </si>
  <si>
    <t>Náklady na úsek</t>
  </si>
  <si>
    <t>Náklady na obec v rámci ORP</t>
  </si>
  <si>
    <t>Fix - Nájem za technologie</t>
  </si>
  <si>
    <t>Vario - Provozní služby</t>
  </si>
  <si>
    <t>při frekvenci:</t>
  </si>
  <si>
    <t>Náklady celkem</t>
  </si>
  <si>
    <t>částka dle smlouvy s AŽD 17.073,-</t>
  </si>
  <si>
    <t>Přestupků denně</t>
  </si>
  <si>
    <t>Nájem za úsek</t>
  </si>
  <si>
    <t>Výše pokuty</t>
  </si>
  <si>
    <t>Příklad:</t>
  </si>
  <si>
    <t>Měsíční náklady</t>
  </si>
  <si>
    <t>III/11319</t>
  </si>
  <si>
    <t>Strašín, ulice Pod Strašínem (křižovatka ulice Bazalková -&gt; křižovatka ulice Na Pěšině) směr od Březí</t>
  </si>
  <si>
    <t>Strašín, ulice Vojkovská (křižovatka ulice U Hotelu -&gt; křižovatka ulice U Ládek) směr od Tehova</t>
  </si>
  <si>
    <t>ulice Choceradská (č.p. 354 -&gt; náves obce) směr od Mukařova</t>
  </si>
  <si>
    <t>ulice Choceradská (zastávka MHD - Na Vyhlídce -&gt; křižovatka ulice Na Obci) směr od Struhařova</t>
  </si>
  <si>
    <t>ulice Říčanská směr do centra</t>
  </si>
  <si>
    <t>ulice Mnichovická směr do centra</t>
  </si>
  <si>
    <t>ulice Ondřejovská (křižovatka ulice U Lesa -&gt; křižovatka ulice Mnichovická) směr od Svojetic</t>
  </si>
  <si>
    <t>ulice K Dálnici (křižovatka ulice K Trati -&gt; dům č.p. 169) směr od dálnice</t>
  </si>
  <si>
    <t>ulice Na Lada (křižovatka ulice Na Skalce -&gt; křižovatka ulice U Hřiště) směr od Tehova</t>
  </si>
  <si>
    <t>ulice Pražská (křižovatka ulice Ke Kroupáku -&gt; křižovatka ulice Kunická) směr do centra</t>
  </si>
  <si>
    <t>ulice Myšlínská (od křižovatka ulice Prudká -&gt; křižovatka ulice Hlavní) směr do centra</t>
  </si>
  <si>
    <t>ulice Kunická (křižovatka ulice K Bytovkám -&gt; křižovatka ulice Na Návsi) směr od Strančic</t>
  </si>
  <si>
    <t>Ládví, ulice Benešovská (křižovatka ulice Letní -&gt; zastávka MHD) směr Praha</t>
  </si>
  <si>
    <t>Olešovice, ulice Pražská (křižovatka ulice Jednosměrná -&gt; křižovatka ulice Kalinová) směr od Prahy</t>
  </si>
  <si>
    <t>Všedobrovice, ulice Ringhofferova (křižovatka ulice Vnitřní -&gt; křižovatka ulice Řepčická) směr Štiřín</t>
  </si>
  <si>
    <t>ulice Pražská (křižovatka ulice Jevanská -&gt; křižovatka ulice Skalská) směr do Louňovic</t>
  </si>
  <si>
    <t>ulice Kutnohorská (křižovatka ulice Štíhlická -&gt; dům č.p. 137) směr od Vyžlovky</t>
  </si>
  <si>
    <t>ulice Kutnohorská (zastávka MHD I. Hráz -&gt; dům č.p. 137) směr od Mukařova</t>
  </si>
  <si>
    <t>Žernovka, ulice Českobrodská (křižovatka ulice Lomová -&gt; křižovatka ulice Louňovická) směr od Českého Brodu</t>
  </si>
  <si>
    <t>Srbín, ulice Choceradská (č.p. 20 -&gt; křižovatka ulice Fialková) směr od Svojetice</t>
  </si>
  <si>
    <t>ulice Kutnohorská (křižovatka ulice Slepá -&gt; křižovatka ulice Na Konci) směr do Říčan</t>
  </si>
  <si>
    <t>ulice Pražská (křižovatka ulice Lesní -&gt; křižovatka ulice Obecní) směr od Říčan</t>
  </si>
  <si>
    <t>V provozu:</t>
  </si>
  <si>
    <t>ulice Říčanská (křižovatka ulice Březinova -&gt; křižovatka ulice Kolovratská) směr D1</t>
  </si>
  <si>
    <t>ulice Říčanská (křižovatka ulice Za Větrníkem -&gt; křižovatka ulice Mozartova) směr do Pacova</t>
  </si>
  <si>
    <t>ulice Strančická směr do centra</t>
  </si>
  <si>
    <t>ulice Panská (křižovatka ulice Ke Skalce -&gt; křižovatka ulice Ladova) směr Světice</t>
  </si>
  <si>
    <t>ulice Panská (křižovatka ulice Na Uhlíři -&gt; křižovatka ulice Hasičská) směr centrum obce</t>
  </si>
  <si>
    <t>ulice Všestarská (křižovatka ulice Na Vyhlídce -&gt; Svatojánská Náves) směr centrum obce</t>
  </si>
  <si>
    <t>III/1013</t>
  </si>
  <si>
    <t>hlavní silnice 0320 od křižovatky ulice Ke Kostelu, směr od Říčan</t>
  </si>
  <si>
    <t>hlavní silnice 0320 od křižovatky ulice Strmá, směr do Říčan</t>
  </si>
  <si>
    <t>ulice Revoluční (křižovatka ulice Ke Koupališti -&gt; křižovatka ulice Pivovarská) směr do centra</t>
  </si>
  <si>
    <t>ulice Revoluční (křižovatka ulice Ke Kapličce -&gt; křižovatka ulice Družstevní) směr do centra</t>
  </si>
  <si>
    <t>ulice Rooseveltova (křižovatka ulice K Solné Stezce -&gt; křižovatka ulice Nedbalova) směr do centra</t>
  </si>
  <si>
    <t>ulice Olivova (křižovatka ulice Šeříková -&gt; křižovatka ulice Na Kozákově) směr do centra</t>
  </si>
  <si>
    <t>Pacov, ulice Říčanská (úsek v prostoru křižovatky ulice Mírová) směr do Říčan</t>
  </si>
  <si>
    <t>III/10174</t>
  </si>
  <si>
    <t>silnice s křižovatkou obcí Dobřejovice x Herink (III/00317)</t>
  </si>
  <si>
    <t>ulice Hlavní (křižovatka ulice Ke Hradu -&gt; křižovatka ulice U Zvoničky) směr od Mnichovic</t>
  </si>
  <si>
    <t>hlavní silnice Modletice - V Hůrce, směr od Říčan</t>
  </si>
  <si>
    <t>neurčeno</t>
  </si>
  <si>
    <t>Kuří, ulice Rooseveltova (úsek v prostoru začátek zastavěné oblasti) směr na náves</t>
  </si>
  <si>
    <t>ulice Ondřejovská (křižovatka ulice Družstevní -&gt; křižovatka ulice Jevanská) směr do Svojetic</t>
  </si>
  <si>
    <t>ulice Mnichovická (křižovatka ulice K Průhonu -&gt; křižovatka ulice Spojovací) směr do centra obce</t>
  </si>
  <si>
    <t>ulice Hrdinů (křižovatka ulice Vilová -&gt; křižovatka ulice Stinná) směr do centra</t>
  </si>
  <si>
    <t>III/1014</t>
  </si>
  <si>
    <t>Říčany - Rooseveltova</t>
  </si>
  <si>
    <t>Říčany - Hill2</t>
  </si>
  <si>
    <t>Říčany - Valley2</t>
  </si>
  <si>
    <t>Říčany - Olivova</t>
  </si>
  <si>
    <t>Říčany - Pacov</t>
  </si>
  <si>
    <t>Říčany - Strašín2</t>
  </si>
  <si>
    <t>Říčany - Strašín1</t>
  </si>
  <si>
    <t>Říčany - Kuří</t>
  </si>
  <si>
    <t>Mukařov - západ</t>
  </si>
  <si>
    <t>Mukařov - východ</t>
  </si>
  <si>
    <t>Mukařov - Srbín</t>
  </si>
  <si>
    <t>Mukařov - Žernovka</t>
  </si>
  <si>
    <t>Louňovice - východ</t>
  </si>
  <si>
    <t>Louňovice - západ</t>
  </si>
  <si>
    <t>Kamenice - Ládví</t>
  </si>
  <si>
    <t>Kamenice - Olešovice</t>
  </si>
  <si>
    <t>Kamenice - Všedobrovice</t>
  </si>
  <si>
    <t>Mnichovice II</t>
  </si>
  <si>
    <t>Mnichovice - Myšlín</t>
  </si>
  <si>
    <t>Popovičky I</t>
  </si>
  <si>
    <t>Popovičky II</t>
  </si>
  <si>
    <t>Strančice I</t>
  </si>
  <si>
    <t>Strančice II</t>
  </si>
  <si>
    <t>Strančice III</t>
  </si>
  <si>
    <t>Struhařov - sever</t>
  </si>
  <si>
    <t>Struhařov - jih</t>
  </si>
  <si>
    <t>Struhařov - západ</t>
  </si>
  <si>
    <t>Světice I</t>
  </si>
  <si>
    <t>Světice II</t>
  </si>
  <si>
    <t>Svojetice I</t>
  </si>
  <si>
    <t>Svojetice II</t>
  </si>
  <si>
    <t>Tehov I</t>
  </si>
  <si>
    <t>Tehov II</t>
  </si>
  <si>
    <t>Tehov III</t>
  </si>
  <si>
    <t>Všestary I</t>
  </si>
  <si>
    <t>Všestary II</t>
  </si>
  <si>
    <t>Všestary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</si>
</sst>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#,##0.0"/>
    <numFmt numFmtId="165" formatCode="_-* #,##0\ _K_č_-;\-* #,##0\ _K_č_-;_-* &quot;-&quot;??\ _K_č_-;_-@_-"/>
    <numFmt numFmtId="166" formatCode="0.000"/>
  </numFmts>
  <fonts count="27" x14ac:knownFonts="1"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1"/>
      <color rgb="FFFFC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0"/>
      <color rgb="FF00B050"/>
      <name val="Calibri"/>
      <family val="2"/>
      <charset val="238"/>
      <scheme val="minor"/>
    </font>
    <font>
      <sz val="10"/>
      <color rgb="FFFFC000"/>
      <name val="Calibri"/>
      <family val="2"/>
      <charset val="238"/>
      <scheme val="minor"/>
    </font>
    <font>
      <b/>
      <sz val="10"/>
      <color rgb="FFFFC00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3FF8B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/>
      <diagonal/>
    </border>
    <border>
      <left style="thin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/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thin">
        <color rgb="FF00B050"/>
      </right>
      <top style="medium">
        <color rgb="FF00B050"/>
      </top>
      <bottom/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thin">
        <color rgb="FF00B050"/>
      </right>
      <top/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93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applyAlignment="1">
      <alignment wrapText="1"/>
    </xf>
    <xf numFmtId="3" fontId="0" fillId="0" borderId="0" xfId="0" applyNumberFormat="1"/>
    <xf numFmtId="3" fontId="1" fillId="0" borderId="0" xfId="0" applyNumberFormat="1" applyFont="1"/>
    <xf numFmtId="0" fontId="0" fillId="0" borderId="1" xfId="0" applyBorder="1"/>
    <xf numFmtId="3" fontId="0" fillId="0" borderId="1" xfId="0" applyNumberFormat="1" applyBorder="1"/>
    <xf numFmtId="0" fontId="0" fillId="0" borderId="0" xfId="0" applyFill="1"/>
    <xf numFmtId="0" fontId="3" fillId="0" borderId="0" xfId="0" applyFont="1" applyFill="1"/>
    <xf numFmtId="3" fontId="0" fillId="0" borderId="7" xfId="0" applyNumberFormat="1" applyBorder="1"/>
    <xf numFmtId="0" fontId="0" fillId="0" borderId="8" xfId="0" applyFill="1" applyBorder="1" applyAlignment="1">
      <alignment horizontal="center" vertical="center" wrapText="1"/>
    </xf>
    <xf numFmtId="3" fontId="0" fillId="0" borderId="8" xfId="0" applyNumberFormat="1" applyFill="1" applyBorder="1"/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3" fontId="0" fillId="0" borderId="0" xfId="0" applyNumberFormat="1" applyFill="1" applyBorder="1"/>
    <xf numFmtId="3" fontId="1" fillId="0" borderId="0" xfId="0" applyNumberFormat="1" applyFont="1" applyFill="1" applyBorder="1"/>
    <xf numFmtId="0" fontId="0" fillId="0" borderId="6" xfId="0" applyBorder="1" applyAlignment="1">
      <alignment horizontal="right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1" fillId="5" borderId="0" xfId="0" applyFont="1" applyFill="1"/>
    <xf numFmtId="3" fontId="1" fillId="5" borderId="0" xfId="0" applyNumberFormat="1" applyFont="1" applyFill="1" applyBorder="1"/>
    <xf numFmtId="3" fontId="5" fillId="0" borderId="1" xfId="0" applyNumberFormat="1" applyFont="1" applyBorder="1"/>
    <xf numFmtId="0" fontId="7" fillId="0" borderId="6" xfId="0" applyFont="1" applyBorder="1" applyAlignment="1">
      <alignment horizontal="right"/>
    </xf>
    <xf numFmtId="3" fontId="7" fillId="0" borderId="1" xfId="0" applyNumberFormat="1" applyFont="1" applyBorder="1"/>
    <xf numFmtId="3" fontId="7" fillId="0" borderId="7" xfId="0" applyNumberFormat="1" applyFont="1" applyBorder="1"/>
    <xf numFmtId="3" fontId="0" fillId="0" borderId="1" xfId="0" applyNumberFormat="1" applyFont="1" applyBorder="1"/>
    <xf numFmtId="3" fontId="0" fillId="0" borderId="1" xfId="0" applyNumberFormat="1" applyFill="1" applyBorder="1"/>
    <xf numFmtId="3" fontId="0" fillId="0" borderId="2" xfId="0" applyNumberFormat="1" applyFill="1" applyBorder="1"/>
    <xf numFmtId="0" fontId="4" fillId="0" borderId="8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/>
    <xf numFmtId="3" fontId="1" fillId="0" borderId="1" xfId="0" applyNumberFormat="1" applyFont="1" applyBorder="1"/>
    <xf numFmtId="0" fontId="1" fillId="0" borderId="1" xfId="0" applyFont="1" applyBorder="1"/>
    <xf numFmtId="0" fontId="1" fillId="0" borderId="1" xfId="0" applyFont="1" applyFill="1" applyBorder="1"/>
    <xf numFmtId="3" fontId="1" fillId="0" borderId="1" xfId="0" applyNumberFormat="1" applyFont="1" applyFill="1" applyBorder="1"/>
    <xf numFmtId="164" fontId="1" fillId="0" borderId="1" xfId="0" applyNumberFormat="1" applyFont="1" applyBorder="1"/>
    <xf numFmtId="164" fontId="1" fillId="0" borderId="1" xfId="0" applyNumberFormat="1" applyFont="1" applyFill="1" applyBorder="1"/>
    <xf numFmtId="0" fontId="0" fillId="0" borderId="1" xfId="0" applyBorder="1" applyAlignment="1">
      <alignment horizontal="left" indent="2"/>
    </xf>
    <xf numFmtId="3" fontId="1" fillId="0" borderId="0" xfId="0" applyNumberFormat="1" applyFont="1" applyBorder="1"/>
    <xf numFmtId="0" fontId="0" fillId="0" borderId="0" xfId="0" applyBorder="1"/>
    <xf numFmtId="0" fontId="0" fillId="4" borderId="1" xfId="0" applyFill="1" applyBorder="1"/>
    <xf numFmtId="0" fontId="0" fillId="0" borderId="1" xfId="0" applyFill="1" applyBorder="1"/>
    <xf numFmtId="0" fontId="1" fillId="3" borderId="1" xfId="0" applyFont="1" applyFill="1" applyBorder="1"/>
    <xf numFmtId="0" fontId="1" fillId="0" borderId="0" xfId="0" applyFont="1" applyBorder="1"/>
    <xf numFmtId="0" fontId="0" fillId="0" borderId="0" xfId="0" applyFont="1" applyBorder="1" applyAlignment="1">
      <alignment horizontal="left" indent="2"/>
    </xf>
    <xf numFmtId="0" fontId="9" fillId="2" borderId="0" xfId="0" applyFont="1" applyFill="1"/>
    <xf numFmtId="0" fontId="0" fillId="2" borderId="0" xfId="0" applyFill="1" applyBorder="1"/>
    <xf numFmtId="0" fontId="5" fillId="0" borderId="1" xfId="0" applyFont="1" applyBorder="1"/>
    <xf numFmtId="3" fontId="5" fillId="0" borderId="1" xfId="0" applyNumberFormat="1" applyFont="1" applyFill="1" applyBorder="1"/>
    <xf numFmtId="0" fontId="6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wrapText="1"/>
    </xf>
    <xf numFmtId="3" fontId="7" fillId="0" borderId="2" xfId="0" applyNumberFormat="1" applyFont="1" applyFill="1" applyBorder="1"/>
    <xf numFmtId="3" fontId="7" fillId="0" borderId="8" xfId="0" applyNumberFormat="1" applyFont="1" applyFill="1" applyBorder="1"/>
    <xf numFmtId="0" fontId="10" fillId="5" borderId="1" xfId="0" applyFont="1" applyFill="1" applyBorder="1" applyAlignment="1">
      <alignment horizontal="left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indent="2"/>
    </xf>
    <xf numFmtId="0" fontId="1" fillId="5" borderId="9" xfId="0" applyFont="1" applyFill="1" applyBorder="1"/>
    <xf numFmtId="3" fontId="1" fillId="5" borderId="10" xfId="0" applyNumberFormat="1" applyFont="1" applyFill="1" applyBorder="1"/>
    <xf numFmtId="0" fontId="0" fillId="0" borderId="0" xfId="0" applyBorder="1" applyAlignment="1">
      <alignment horizontal="left" indent="2"/>
    </xf>
    <xf numFmtId="0" fontId="0" fillId="0" borderId="9" xfId="0" applyBorder="1" applyAlignment="1">
      <alignment horizontal="right"/>
    </xf>
    <xf numFmtId="3" fontId="0" fillId="0" borderId="0" xfId="0" applyNumberFormat="1" applyBorder="1"/>
    <xf numFmtId="3" fontId="0" fillId="0" borderId="10" xfId="0" applyNumberFormat="1" applyBorder="1"/>
    <xf numFmtId="0" fontId="12" fillId="0" borderId="0" xfId="0" applyFont="1"/>
    <xf numFmtId="3" fontId="12" fillId="0" borderId="0" xfId="0" applyNumberFormat="1" applyFont="1" applyFill="1" applyBorder="1"/>
    <xf numFmtId="0" fontId="3" fillId="2" borderId="0" xfId="0" applyFont="1" applyFill="1"/>
    <xf numFmtId="0" fontId="17" fillId="0" borderId="1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7" fillId="7" borderId="7" xfId="0" applyFont="1" applyFill="1" applyBorder="1" applyAlignment="1">
      <alignment horizontal="center" vertical="center" wrapText="1"/>
    </xf>
    <xf numFmtId="0" fontId="17" fillId="7" borderId="4" xfId="0" applyFont="1" applyFill="1" applyBorder="1" applyAlignment="1">
      <alignment horizontal="center" vertical="center" wrapText="1"/>
    </xf>
    <xf numFmtId="0" fontId="17" fillId="7" borderId="5" xfId="0" applyFont="1" applyFill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3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17" fillId="9" borderId="7" xfId="0" applyFont="1" applyFill="1" applyBorder="1" applyAlignment="1">
      <alignment horizontal="center" vertical="center" wrapText="1"/>
    </xf>
    <xf numFmtId="0" fontId="17" fillId="9" borderId="22" xfId="0" applyFont="1" applyFill="1" applyBorder="1" applyAlignment="1">
      <alignment horizontal="center" vertical="center" wrapText="1"/>
    </xf>
    <xf numFmtId="0" fontId="17" fillId="9" borderId="15" xfId="0" applyFont="1" applyFill="1" applyBorder="1" applyAlignment="1">
      <alignment horizontal="center" vertical="center" wrapText="1"/>
    </xf>
    <xf numFmtId="0" fontId="17" fillId="9" borderId="4" xfId="0" applyFont="1" applyFill="1" applyBorder="1" applyAlignment="1">
      <alignment horizontal="center" vertical="center" wrapText="1"/>
    </xf>
    <xf numFmtId="0" fontId="17" fillId="9" borderId="5" xfId="0" applyFont="1" applyFill="1" applyBorder="1" applyAlignment="1">
      <alignment horizontal="center" vertical="center" wrapText="1"/>
    </xf>
    <xf numFmtId="0" fontId="17" fillId="9" borderId="26" xfId="0" applyFont="1" applyFill="1" applyBorder="1" applyAlignment="1">
      <alignment horizontal="center" vertical="center" wrapText="1"/>
    </xf>
    <xf numFmtId="0" fontId="17" fillId="9" borderId="27" xfId="0" applyFont="1" applyFill="1" applyBorder="1" applyAlignment="1">
      <alignment horizontal="center" vertical="center" wrapText="1"/>
    </xf>
    <xf numFmtId="0" fontId="9" fillId="5" borderId="26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10" fillId="10" borderId="27" xfId="0" applyFont="1" applyFill="1" applyBorder="1"/>
    <xf numFmtId="0" fontId="10" fillId="0" borderId="0" xfId="0" applyFont="1" applyFill="1"/>
    <xf numFmtId="0" fontId="10" fillId="10" borderId="32" xfId="0" applyFont="1" applyFill="1" applyBorder="1"/>
    <xf numFmtId="0" fontId="10" fillId="10" borderId="33" xfId="0" applyFont="1" applyFill="1" applyBorder="1"/>
    <xf numFmtId="3" fontId="10" fillId="10" borderId="24" xfId="0" applyNumberFormat="1" applyFont="1" applyFill="1" applyBorder="1" applyAlignment="1">
      <alignment horizontal="center"/>
    </xf>
    <xf numFmtId="0" fontId="9" fillId="5" borderId="33" xfId="0" applyFont="1" applyFill="1" applyBorder="1" applyAlignment="1">
      <alignment horizontal="center" vertical="center" wrapText="1"/>
    </xf>
    <xf numFmtId="0" fontId="17" fillId="7" borderId="34" xfId="0" applyFont="1" applyFill="1" applyBorder="1" applyAlignment="1">
      <alignment horizontal="center" vertical="center" wrapText="1"/>
    </xf>
    <xf numFmtId="0" fontId="17" fillId="7" borderId="35" xfId="0" applyFont="1" applyFill="1" applyBorder="1" applyAlignment="1">
      <alignment horizontal="center" vertical="center" wrapText="1"/>
    </xf>
    <xf numFmtId="0" fontId="17" fillId="9" borderId="35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36" xfId="0" applyFont="1" applyFill="1" applyBorder="1" applyAlignment="1">
      <alignment horizontal="center" vertical="center" wrapText="1"/>
    </xf>
    <xf numFmtId="0" fontId="17" fillId="9" borderId="34" xfId="0" applyFont="1" applyFill="1" applyBorder="1" applyAlignment="1">
      <alignment horizontal="center" vertical="center" wrapText="1"/>
    </xf>
    <xf numFmtId="0" fontId="17" fillId="0" borderId="33" xfId="0" applyFont="1" applyFill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 wrapText="1"/>
    </xf>
    <xf numFmtId="0" fontId="17" fillId="9" borderId="3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16" fillId="7" borderId="41" xfId="0" applyFont="1" applyFill="1" applyBorder="1" applyAlignment="1">
      <alignment horizontal="center" vertical="center" wrapText="1"/>
    </xf>
    <xf numFmtId="0" fontId="16" fillId="7" borderId="42" xfId="0" applyFont="1" applyFill="1" applyBorder="1" applyAlignment="1">
      <alignment horizontal="center" vertical="center" wrapText="1"/>
    </xf>
    <xf numFmtId="0" fontId="16" fillId="9" borderId="42" xfId="0" applyFont="1" applyFill="1" applyBorder="1" applyAlignment="1">
      <alignment horizontal="center" vertical="center" wrapText="1"/>
    </xf>
    <xf numFmtId="0" fontId="16" fillId="9" borderId="43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6" fillId="0" borderId="43" xfId="0" applyFont="1" applyFill="1" applyBorder="1" applyAlignment="1">
      <alignment horizontal="center" vertical="center" wrapText="1"/>
    </xf>
    <xf numFmtId="0" fontId="16" fillId="9" borderId="41" xfId="0" applyFont="1" applyFill="1" applyBorder="1" applyAlignment="1">
      <alignment horizontal="center" vertical="center" wrapText="1"/>
    </xf>
    <xf numFmtId="0" fontId="16" fillId="0" borderId="24" xfId="0" applyFont="1" applyFill="1" applyBorder="1" applyAlignment="1">
      <alignment horizontal="center" vertical="center" wrapText="1"/>
    </xf>
    <xf numFmtId="0" fontId="16" fillId="0" borderId="44" xfId="0" applyFont="1" applyFill="1" applyBorder="1" applyAlignment="1">
      <alignment horizontal="center" vertical="center" wrapText="1"/>
    </xf>
    <xf numFmtId="0" fontId="16" fillId="9" borderId="24" xfId="0" applyFont="1" applyFill="1" applyBorder="1" applyAlignment="1">
      <alignment horizontal="center" vertical="center" wrapText="1"/>
    </xf>
    <xf numFmtId="0" fontId="18" fillId="10" borderId="24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166" fontId="0" fillId="0" borderId="0" xfId="0" applyNumberFormat="1"/>
    <xf numFmtId="1" fontId="0" fillId="0" borderId="0" xfId="0" applyNumberFormat="1"/>
    <xf numFmtId="164" fontId="0" fillId="0" borderId="0" xfId="0" applyNumberFormat="1"/>
    <xf numFmtId="3" fontId="0" fillId="0" borderId="0" xfId="0" applyNumberFormat="1" applyAlignment="1">
      <alignment horizontal="right"/>
    </xf>
    <xf numFmtId="3" fontId="0" fillId="0" borderId="0" xfId="0" applyNumberFormat="1" applyAlignment="1">
      <alignment horizontal="left"/>
    </xf>
    <xf numFmtId="3" fontId="15" fillId="9" borderId="1" xfId="0" applyNumberFormat="1" applyFont="1" applyFill="1" applyBorder="1" applyAlignment="1">
      <alignment horizontal="center" vertical="center" wrapText="1"/>
    </xf>
    <xf numFmtId="0" fontId="16" fillId="0" borderId="47" xfId="0" applyFont="1" applyFill="1" applyBorder="1" applyAlignment="1">
      <alignment horizontal="center"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6" fillId="9" borderId="45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 wrapText="1"/>
    </xf>
    <xf numFmtId="0" fontId="17" fillId="9" borderId="17" xfId="0" applyFont="1" applyFill="1" applyBorder="1" applyAlignment="1">
      <alignment horizontal="center" vertical="center" wrapText="1"/>
    </xf>
    <xf numFmtId="0" fontId="17" fillId="9" borderId="28" xfId="0" applyFont="1" applyFill="1" applyBorder="1" applyAlignment="1">
      <alignment horizontal="center" vertical="center" wrapText="1"/>
    </xf>
    <xf numFmtId="0" fontId="16" fillId="0" borderId="42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3" fontId="0" fillId="0" borderId="0" xfId="0" applyNumberFormat="1" applyFill="1"/>
    <xf numFmtId="0" fontId="8" fillId="0" borderId="20" xfId="0" applyFont="1" applyBorder="1" applyAlignment="1">
      <alignment horizontal="left" indent="2"/>
    </xf>
    <xf numFmtId="3" fontId="8" fillId="0" borderId="23" xfId="0" applyNumberFormat="1" applyFont="1" applyFill="1" applyBorder="1"/>
    <xf numFmtId="0" fontId="8" fillId="0" borderId="19" xfId="0" applyFont="1" applyBorder="1" applyAlignment="1">
      <alignment horizontal="right"/>
    </xf>
    <xf numFmtId="3" fontId="8" fillId="0" borderId="20" xfId="0" applyNumberFormat="1" applyFont="1" applyBorder="1"/>
    <xf numFmtId="3" fontId="8" fillId="0" borderId="29" xfId="0" applyNumberFormat="1" applyFont="1" applyBorder="1"/>
    <xf numFmtId="3" fontId="8" fillId="0" borderId="48" xfId="0" applyNumberFormat="1" applyFont="1" applyFill="1" applyBorder="1"/>
    <xf numFmtId="0" fontId="0" fillId="0" borderId="17" xfId="0" applyBorder="1" applyAlignment="1">
      <alignment horizontal="left" indent="2"/>
    </xf>
    <xf numFmtId="3" fontId="0" fillId="0" borderId="18" xfId="0" applyNumberFormat="1" applyFill="1" applyBorder="1"/>
    <xf numFmtId="0" fontId="5" fillId="0" borderId="16" xfId="0" applyFont="1" applyBorder="1" applyAlignment="1">
      <alignment horizontal="right"/>
    </xf>
    <xf numFmtId="3" fontId="0" fillId="0" borderId="17" xfId="0" applyNumberFormat="1" applyBorder="1"/>
    <xf numFmtId="3" fontId="0" fillId="0" borderId="28" xfId="0" applyNumberFormat="1" applyBorder="1"/>
    <xf numFmtId="3" fontId="0" fillId="0" borderId="49" xfId="0" applyNumberFormat="1" applyFill="1" applyBorder="1"/>
    <xf numFmtId="0" fontId="0" fillId="0" borderId="16" xfId="0" applyBorder="1" applyAlignment="1">
      <alignment horizontal="right"/>
    </xf>
    <xf numFmtId="0" fontId="0" fillId="8" borderId="25" xfId="0" applyFill="1" applyBorder="1" applyAlignment="1">
      <alignment horizontal="left" indent="2"/>
    </xf>
    <xf numFmtId="3" fontId="0" fillId="8" borderId="32" xfId="0" applyNumberFormat="1" applyFill="1" applyBorder="1"/>
    <xf numFmtId="0" fontId="6" fillId="8" borderId="25" xfId="0" applyFont="1" applyFill="1" applyBorder="1" applyAlignment="1">
      <alignment horizontal="right"/>
    </xf>
    <xf numFmtId="3" fontId="0" fillId="8" borderId="26" xfId="0" applyNumberFormat="1" applyFill="1" applyBorder="1"/>
    <xf numFmtId="3" fontId="0" fillId="8" borderId="27" xfId="0" applyNumberFormat="1" applyFill="1" applyBorder="1"/>
    <xf numFmtId="3" fontId="0" fillId="8" borderId="13" xfId="0" applyNumberFormat="1" applyFill="1" applyBorder="1"/>
    <xf numFmtId="0" fontId="1" fillId="8" borderId="25" xfId="0" applyFont="1" applyFill="1" applyBorder="1" applyAlignment="1">
      <alignment horizontal="right"/>
    </xf>
    <xf numFmtId="3" fontId="7" fillId="0" borderId="23" xfId="0" applyNumberFormat="1" applyFont="1" applyFill="1" applyBorder="1"/>
    <xf numFmtId="0" fontId="7" fillId="0" borderId="19" xfId="0" applyFont="1" applyBorder="1" applyAlignment="1">
      <alignment horizontal="right"/>
    </xf>
    <xf numFmtId="3" fontId="7" fillId="0" borderId="20" xfId="0" applyNumberFormat="1" applyFont="1" applyBorder="1"/>
    <xf numFmtId="3" fontId="7" fillId="0" borderId="29" xfId="0" applyNumberFormat="1" applyFont="1" applyBorder="1"/>
    <xf numFmtId="3" fontId="7" fillId="0" borderId="48" xfId="0" applyNumberFormat="1" applyFont="1" applyFill="1" applyBorder="1"/>
    <xf numFmtId="0" fontId="5" fillId="2" borderId="20" xfId="0" applyFont="1" applyFill="1" applyBorder="1" applyAlignment="1">
      <alignment horizontal="left" indent="2"/>
    </xf>
    <xf numFmtId="3" fontId="20" fillId="9" borderId="26" xfId="0" applyNumberFormat="1" applyFont="1" applyFill="1" applyBorder="1" applyAlignment="1">
      <alignment horizontal="center" vertical="center" wrapText="1"/>
    </xf>
    <xf numFmtId="3" fontId="20" fillId="0" borderId="26" xfId="0" applyNumberFormat="1" applyFont="1" applyFill="1" applyBorder="1" applyAlignment="1">
      <alignment horizontal="center" vertical="center" wrapText="1"/>
    </xf>
    <xf numFmtId="3" fontId="0" fillId="0" borderId="22" xfId="0" applyNumberFormat="1" applyBorder="1"/>
    <xf numFmtId="3" fontId="0" fillId="0" borderId="15" xfId="0" applyNumberFormat="1" applyBorder="1"/>
    <xf numFmtId="3" fontId="0" fillId="0" borderId="4" xfId="0" applyNumberFormat="1" applyBorder="1"/>
    <xf numFmtId="3" fontId="0" fillId="0" borderId="5" xfId="0" applyNumberFormat="1" applyBorder="1"/>
    <xf numFmtId="0" fontId="0" fillId="0" borderId="52" xfId="0" applyBorder="1"/>
    <xf numFmtId="3" fontId="0" fillId="0" borderId="3" xfId="0" applyNumberFormat="1" applyBorder="1"/>
    <xf numFmtId="3" fontId="0" fillId="0" borderId="50" xfId="0" applyNumberFormat="1" applyBorder="1"/>
    <xf numFmtId="3" fontId="1" fillId="0" borderId="56" xfId="0" applyNumberFormat="1" applyFont="1" applyBorder="1"/>
    <xf numFmtId="3" fontId="1" fillId="0" borderId="57" xfId="0" applyNumberFormat="1" applyFont="1" applyBorder="1"/>
    <xf numFmtId="0" fontId="0" fillId="0" borderId="0" xfId="0" applyAlignment="1">
      <alignment horizontal="right"/>
    </xf>
    <xf numFmtId="3" fontId="1" fillId="0" borderId="0" xfId="0" applyNumberFormat="1" applyFont="1" applyAlignment="1">
      <alignment horizontal="right"/>
    </xf>
    <xf numFmtId="0" fontId="1" fillId="0" borderId="5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0" borderId="53" xfId="0" applyFont="1" applyBorder="1"/>
    <xf numFmtId="0" fontId="1" fillId="0" borderId="54" xfId="0" applyFont="1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1" fillId="0" borderId="50" xfId="0" applyFont="1" applyFill="1" applyBorder="1"/>
    <xf numFmtId="3" fontId="1" fillId="0" borderId="15" xfId="0" applyNumberFormat="1" applyFont="1" applyBorder="1"/>
    <xf numFmtId="0" fontId="0" fillId="0" borderId="3" xfId="0" applyFont="1" applyBorder="1"/>
    <xf numFmtId="0" fontId="1" fillId="0" borderId="25" xfId="0" applyFont="1" applyBorder="1"/>
    <xf numFmtId="164" fontId="1" fillId="0" borderId="27" xfId="0" applyNumberFormat="1" applyFont="1" applyBorder="1" applyAlignment="1">
      <alignment horizontal="right"/>
    </xf>
    <xf numFmtId="3" fontId="21" fillId="0" borderId="4" xfId="0" applyNumberFormat="1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3" fontId="21" fillId="0" borderId="22" xfId="0" applyNumberFormat="1" applyFont="1" applyFill="1" applyBorder="1" applyAlignment="1">
      <alignment horizontal="center" vertical="center" wrapText="1"/>
    </xf>
    <xf numFmtId="3" fontId="21" fillId="9" borderId="4" xfId="0" applyNumberFormat="1" applyFont="1" applyFill="1" applyBorder="1" applyAlignment="1">
      <alignment horizontal="center" vertical="center" wrapText="1"/>
    </xf>
    <xf numFmtId="3" fontId="21" fillId="9" borderId="22" xfId="0" applyNumberFormat="1" applyFont="1" applyFill="1" applyBorder="1" applyAlignment="1">
      <alignment horizontal="center" vertical="center" wrapText="1"/>
    </xf>
    <xf numFmtId="3" fontId="21" fillId="0" borderId="14" xfId="0" applyNumberFormat="1" applyFont="1" applyFill="1" applyBorder="1" applyAlignment="1">
      <alignment horizontal="center" vertical="center" wrapText="1"/>
    </xf>
    <xf numFmtId="3" fontId="22" fillId="0" borderId="4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3" fontId="22" fillId="0" borderId="22" xfId="0" applyNumberFormat="1" applyFont="1" applyFill="1" applyBorder="1" applyAlignment="1">
      <alignment horizontal="center" vertical="center" wrapText="1"/>
    </xf>
    <xf numFmtId="3" fontId="22" fillId="9" borderId="4" xfId="0" applyNumberFormat="1" applyFont="1" applyFill="1" applyBorder="1" applyAlignment="1">
      <alignment horizontal="center" vertical="center" wrapText="1"/>
    </xf>
    <xf numFmtId="3" fontId="22" fillId="9" borderId="22" xfId="0" applyNumberFormat="1" applyFont="1" applyFill="1" applyBorder="1" applyAlignment="1">
      <alignment horizontal="center" vertical="center" wrapText="1"/>
    </xf>
    <xf numFmtId="3" fontId="22" fillId="0" borderId="14" xfId="0" applyNumberFormat="1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vertical="center" wrapText="1"/>
    </xf>
    <xf numFmtId="0" fontId="17" fillId="0" borderId="38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28" xfId="0" applyFont="1" applyFill="1" applyBorder="1" applyAlignment="1">
      <alignment horizontal="center" vertical="center" wrapText="1"/>
    </xf>
    <xf numFmtId="0" fontId="16" fillId="0" borderId="46" xfId="0" applyFont="1" applyFill="1" applyBorder="1" applyAlignment="1">
      <alignment horizontal="center" vertical="center" wrapText="1"/>
    </xf>
    <xf numFmtId="0" fontId="17" fillId="0" borderId="39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3" fontId="21" fillId="9" borderId="1" xfId="0" applyNumberFormat="1" applyFont="1" applyFill="1" applyBorder="1" applyAlignment="1">
      <alignment horizontal="center" vertical="center" wrapText="1"/>
    </xf>
    <xf numFmtId="3" fontId="21" fillId="9" borderId="26" xfId="0" applyNumberFormat="1" applyFont="1" applyFill="1" applyBorder="1" applyAlignment="1">
      <alignment horizontal="center" vertical="center" wrapText="1"/>
    </xf>
    <xf numFmtId="0" fontId="23" fillId="9" borderId="42" xfId="0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>
      <alignment horizontal="center" vertical="center" wrapText="1"/>
    </xf>
    <xf numFmtId="0" fontId="23" fillId="9" borderId="41" xfId="0" applyFont="1" applyFill="1" applyBorder="1" applyAlignment="1">
      <alignment horizontal="center" vertical="center" wrapText="1"/>
    </xf>
    <xf numFmtId="0" fontId="23" fillId="9" borderId="43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0" fontId="23" fillId="9" borderId="24" xfId="0" applyFont="1" applyFill="1" applyBorder="1" applyAlignment="1">
      <alignment horizontal="center" vertical="center" wrapText="1"/>
    </xf>
    <xf numFmtId="0" fontId="23" fillId="0" borderId="44" xfId="0" applyFont="1" applyFill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3" fontId="21" fillId="7" borderId="4" xfId="0" applyNumberFormat="1" applyFont="1" applyFill="1" applyBorder="1" applyAlignment="1">
      <alignment horizontal="center" vertical="center" wrapText="1"/>
    </xf>
    <xf numFmtId="3" fontId="22" fillId="7" borderId="4" xfId="0" applyNumberFormat="1" applyFont="1" applyFill="1" applyBorder="1" applyAlignment="1">
      <alignment horizontal="center" vertical="center" wrapText="1"/>
    </xf>
    <xf numFmtId="3" fontId="21" fillId="7" borderId="1" xfId="0" applyNumberFormat="1" applyFont="1" applyFill="1" applyBorder="1" applyAlignment="1">
      <alignment horizontal="center"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3" fontId="20" fillId="9" borderId="4" xfId="0" applyNumberFormat="1" applyFont="1" applyFill="1" applyBorder="1" applyAlignment="1">
      <alignment horizontal="center" vertical="center" wrapText="1"/>
    </xf>
    <xf numFmtId="3" fontId="20" fillId="9" borderId="17" xfId="0" applyNumberFormat="1" applyFont="1" applyFill="1" applyBorder="1" applyAlignment="1">
      <alignment horizontal="center" vertical="center" wrapText="1"/>
    </xf>
    <xf numFmtId="3" fontId="21" fillId="9" borderId="17" xfId="0" applyNumberFormat="1" applyFont="1" applyFill="1" applyBorder="1" applyAlignment="1">
      <alignment horizontal="center" vertical="center" wrapText="1"/>
    </xf>
    <xf numFmtId="3" fontId="21" fillId="0" borderId="26" xfId="0" applyNumberFormat="1" applyFont="1" applyFill="1" applyBorder="1" applyAlignment="1">
      <alignment horizontal="center" vertical="center" wrapText="1"/>
    </xf>
    <xf numFmtId="3" fontId="21" fillId="0" borderId="21" xfId="0" applyNumberFormat="1" applyFont="1" applyFill="1" applyBorder="1" applyAlignment="1">
      <alignment horizontal="center" vertical="center" wrapText="1"/>
    </xf>
    <xf numFmtId="3" fontId="21" fillId="0" borderId="17" xfId="0" applyNumberFormat="1" applyFont="1" applyFill="1" applyBorder="1" applyAlignment="1">
      <alignment horizontal="center" vertical="center" wrapText="1"/>
    </xf>
    <xf numFmtId="3" fontId="21" fillId="0" borderId="20" xfId="0" applyNumberFormat="1" applyFont="1" applyFill="1" applyBorder="1" applyAlignment="1">
      <alignment horizontal="center" vertical="center" wrapText="1"/>
    </xf>
    <xf numFmtId="3" fontId="20" fillId="0" borderId="17" xfId="0" applyNumberFormat="1" applyFont="1" applyFill="1" applyBorder="1" applyAlignment="1">
      <alignment horizontal="center" vertical="center" wrapText="1"/>
    </xf>
    <xf numFmtId="3" fontId="20" fillId="0" borderId="20" xfId="0" applyNumberFormat="1" applyFont="1" applyFill="1" applyBorder="1" applyAlignment="1">
      <alignment horizontal="center" vertical="center" wrapText="1"/>
    </xf>
    <xf numFmtId="3" fontId="20" fillId="9" borderId="1" xfId="0" applyNumberFormat="1" applyFont="1" applyFill="1" applyBorder="1" applyAlignment="1">
      <alignment horizontal="center" vertical="center" wrapText="1"/>
    </xf>
    <xf numFmtId="0" fontId="24" fillId="0" borderId="0" xfId="0" applyFont="1" applyBorder="1"/>
    <xf numFmtId="0" fontId="25" fillId="0" borderId="0" xfId="0" applyFont="1" applyBorder="1"/>
    <xf numFmtId="0" fontId="26" fillId="0" borderId="70" xfId="0" applyFont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0" fontId="26" fillId="0" borderId="72" xfId="0" applyFont="1" applyBorder="1" applyAlignment="1">
      <alignment horizontal="center" vertical="center"/>
    </xf>
    <xf numFmtId="3" fontId="25" fillId="0" borderId="70" xfId="0" applyNumberFormat="1" applyFont="1" applyBorder="1"/>
    <xf numFmtId="3" fontId="25" fillId="0" borderId="71" xfId="0" applyNumberFormat="1" applyFont="1" applyBorder="1"/>
    <xf numFmtId="3" fontId="25" fillId="0" borderId="72" xfId="0" applyNumberFormat="1" applyFont="1" applyBorder="1"/>
    <xf numFmtId="3" fontId="25" fillId="0" borderId="63" xfId="0" applyNumberFormat="1" applyFont="1" applyBorder="1"/>
    <xf numFmtId="3" fontId="25" fillId="0" borderId="58" xfId="0" applyNumberFormat="1" applyFont="1" applyBorder="1"/>
    <xf numFmtId="3" fontId="25" fillId="0" borderId="64" xfId="0" applyNumberFormat="1" applyFont="1" applyBorder="1"/>
    <xf numFmtId="3" fontId="25" fillId="0" borderId="61" xfId="0" applyNumberFormat="1" applyFont="1" applyBorder="1"/>
    <xf numFmtId="3" fontId="25" fillId="0" borderId="59" xfId="0" applyNumberFormat="1" applyFont="1" applyBorder="1"/>
    <xf numFmtId="3" fontId="25" fillId="0" borderId="62" xfId="0" applyNumberFormat="1" applyFont="1" applyBorder="1"/>
    <xf numFmtId="3" fontId="25" fillId="0" borderId="65" xfId="0" applyNumberFormat="1" applyFont="1" applyBorder="1"/>
    <xf numFmtId="3" fontId="25" fillId="0" borderId="60" xfId="0" applyNumberFormat="1" applyFont="1" applyBorder="1"/>
    <xf numFmtId="3" fontId="25" fillId="0" borderId="66" xfId="0" applyNumberFormat="1" applyFont="1" applyBorder="1"/>
    <xf numFmtId="3" fontId="25" fillId="0" borderId="67" xfId="0" applyNumberFormat="1" applyFont="1" applyBorder="1"/>
    <xf numFmtId="3" fontId="25" fillId="0" borderId="68" xfId="0" applyNumberFormat="1" applyFont="1" applyBorder="1"/>
    <xf numFmtId="3" fontId="25" fillId="0" borderId="69" xfId="0" applyNumberFormat="1" applyFont="1" applyBorder="1"/>
    <xf numFmtId="3" fontId="26" fillId="0" borderId="73" xfId="0" applyNumberFormat="1" applyFont="1" applyBorder="1"/>
    <xf numFmtId="3" fontId="26" fillId="0" borderId="74" xfId="0" applyNumberFormat="1" applyFont="1" applyBorder="1"/>
    <xf numFmtId="3" fontId="26" fillId="0" borderId="75" xfId="0" applyNumberFormat="1" applyFont="1" applyBorder="1"/>
    <xf numFmtId="0" fontId="26" fillId="0" borderId="0" xfId="0" applyFont="1" applyBorder="1"/>
    <xf numFmtId="3" fontId="22" fillId="9" borderId="1" xfId="0" applyNumberFormat="1" applyFont="1" applyFill="1" applyBorder="1" applyAlignment="1">
      <alignment horizontal="center" vertical="center" wrapText="1"/>
    </xf>
    <xf numFmtId="3" fontId="12" fillId="0" borderId="76" xfId="0" applyNumberFormat="1" applyFont="1" applyBorder="1"/>
    <xf numFmtId="3" fontId="12" fillId="0" borderId="77" xfId="0" applyNumberFormat="1" applyFont="1" applyBorder="1"/>
    <xf numFmtId="3" fontId="12" fillId="0" borderId="78" xfId="0" applyNumberFormat="1" applyFont="1" applyBorder="1"/>
    <xf numFmtId="0" fontId="12" fillId="0" borderId="76" xfId="0" applyFont="1" applyBorder="1"/>
    <xf numFmtId="0" fontId="9" fillId="4" borderId="52" xfId="0" applyFont="1" applyFill="1" applyBorder="1"/>
    <xf numFmtId="0" fontId="0" fillId="4" borderId="79" xfId="0" applyFill="1" applyBorder="1"/>
    <xf numFmtId="165" fontId="0" fillId="4" borderId="79" xfId="1" applyNumberFormat="1" applyFont="1" applyFill="1" applyBorder="1"/>
    <xf numFmtId="0" fontId="0" fillId="4" borderId="55" xfId="0" applyFill="1" applyBorder="1"/>
    <xf numFmtId="0" fontId="0" fillId="0" borderId="6" xfId="0" applyBorder="1" applyAlignment="1">
      <alignment horizontal="left" indent="2"/>
    </xf>
    <xf numFmtId="0" fontId="1" fillId="4" borderId="50" xfId="0" applyFont="1" applyFill="1" applyBorder="1"/>
    <xf numFmtId="0" fontId="1" fillId="4" borderId="22" xfId="0" applyFont="1" applyFill="1" applyBorder="1"/>
    <xf numFmtId="3" fontId="1" fillId="4" borderId="22" xfId="0" applyNumberFormat="1" applyFont="1" applyFill="1" applyBorder="1"/>
    <xf numFmtId="0" fontId="11" fillId="0" borderId="0" xfId="0" applyFont="1" applyAlignment="1">
      <alignment horizontal="center" vertical="center"/>
    </xf>
    <xf numFmtId="0" fontId="0" fillId="0" borderId="22" xfId="0" applyBorder="1" applyAlignment="1">
      <alignment horizontal="left"/>
    </xf>
    <xf numFmtId="0" fontId="0" fillId="0" borderId="15" xfId="0" applyBorder="1" applyAlignment="1">
      <alignment horizontal="left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3" fontId="25" fillId="0" borderId="0" xfId="0" applyNumberFormat="1" applyFont="1" applyFill="1" applyBorder="1"/>
  </cellXfs>
  <cellStyles count="2">
    <cellStyle name="Čárka" xfId="1" builtinId="3"/>
    <cellStyle name="Normální" xfId="0" builtinId="0"/>
  </cellStyles>
  <dxfs count="1">
    <dxf>
      <fill>
        <patternFill patternType="solid">
          <fgColor rgb="FFE3FF8B"/>
          <bgColor rgb="FF000000"/>
        </patternFill>
      </fill>
    </dxf>
  </dxfs>
  <tableStyles count="0" defaultTableStyle="TableStyleMedium2" defaultPivotStyle="PivotStyleLight16"/>
  <colors>
    <mruColors>
      <color rgb="FFE3FF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0"/>
  <sheetViews>
    <sheetView zoomScale="110" zoomScaleNormal="110" workbookViewId="0">
      <selection activeCell="A3" sqref="A3"/>
    </sheetView>
  </sheetViews>
  <sheetFormatPr defaultRowHeight="12.75" x14ac:dyDescent="0.2"/>
  <cols>
    <col min="1" max="1" width="48.7109375" customWidth="1"/>
    <col min="2" max="2" width="9.85546875" customWidth="1"/>
    <col min="3" max="3" width="6" customWidth="1"/>
    <col min="4" max="4" width="12.28515625" customWidth="1"/>
    <col min="5" max="5" width="10.140625" customWidth="1"/>
    <col min="6" max="6" width="4.42578125" style="13" customWidth="1"/>
    <col min="7" max="7" width="9.7109375" customWidth="1"/>
    <col min="8" max="8" width="12.28515625" customWidth="1"/>
    <col min="9" max="9" width="11" customWidth="1"/>
    <col min="10" max="10" width="44.140625" bestFit="1" customWidth="1"/>
  </cols>
  <sheetData>
    <row r="1" spans="1:23" ht="33" customHeight="1" thickBot="1" x14ac:dyDescent="0.25">
      <c r="A1" s="275" t="s">
        <v>45</v>
      </c>
      <c r="B1" s="275"/>
      <c r="C1" s="275"/>
      <c r="D1" s="275"/>
    </row>
    <row r="2" spans="1:23" x14ac:dyDescent="0.2">
      <c r="A2" s="2"/>
      <c r="C2" s="278" t="s">
        <v>20</v>
      </c>
      <c r="D2" s="279"/>
      <c r="E2" s="280"/>
      <c r="F2" s="14"/>
      <c r="G2" s="281" t="s">
        <v>21</v>
      </c>
      <c r="H2" s="282"/>
      <c r="I2" s="283"/>
    </row>
    <row r="3" spans="1:23" s="18" customFormat="1" x14ac:dyDescent="0.2">
      <c r="A3" s="50" t="s">
        <v>46</v>
      </c>
      <c r="B3" s="51"/>
      <c r="C3" s="284">
        <v>5</v>
      </c>
      <c r="D3" s="285"/>
      <c r="E3" s="286"/>
      <c r="F3" s="30"/>
      <c r="G3" s="287">
        <v>37</v>
      </c>
      <c r="H3" s="288"/>
      <c r="I3" s="289"/>
      <c r="J3" s="20"/>
      <c r="K3" s="20"/>
      <c r="L3" s="20"/>
      <c r="M3" s="20"/>
      <c r="N3" s="20"/>
      <c r="O3" s="20"/>
    </row>
    <row r="4" spans="1:23" ht="25.5" x14ac:dyDescent="0.2">
      <c r="A4" s="54" t="s">
        <v>26</v>
      </c>
      <c r="B4" s="55" t="s">
        <v>27</v>
      </c>
      <c r="C4" s="56" t="s">
        <v>0</v>
      </c>
      <c r="D4" s="57" t="s">
        <v>34</v>
      </c>
      <c r="E4" s="58" t="s">
        <v>35</v>
      </c>
      <c r="F4" s="11"/>
      <c r="G4" s="56" t="s">
        <v>0</v>
      </c>
      <c r="H4" s="57" t="s">
        <v>34</v>
      </c>
      <c r="I4" s="58" t="s">
        <v>35</v>
      </c>
      <c r="J4" s="3"/>
      <c r="K4" s="3"/>
      <c r="L4" s="3"/>
      <c r="M4" s="3"/>
      <c r="N4" s="3"/>
      <c r="O4" s="3"/>
    </row>
    <row r="5" spans="1:23" x14ac:dyDescent="0.2">
      <c r="A5" s="38" t="s">
        <v>22</v>
      </c>
      <c r="B5" s="52">
        <f>(22950+23690+15960+19940)/4*1.34</f>
        <v>27650.9</v>
      </c>
      <c r="C5" s="17">
        <v>4</v>
      </c>
      <c r="D5" s="7">
        <f>$B$5*C5</f>
        <v>110603.6</v>
      </c>
      <c r="E5" s="10">
        <f>D5/$C$3</f>
        <v>22120.720000000001</v>
      </c>
      <c r="F5" s="12"/>
      <c r="G5" s="17">
        <v>10</v>
      </c>
      <c r="H5" s="7">
        <f>$B$5*G5</f>
        <v>276509</v>
      </c>
      <c r="I5" s="10">
        <f>H5/$G$3</f>
        <v>7473.2162162162158</v>
      </c>
      <c r="J5" s="9" t="s">
        <v>49</v>
      </c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x14ac:dyDescent="0.2">
      <c r="A6" s="38" t="s">
        <v>24</v>
      </c>
      <c r="B6" s="52">
        <f>24000*1.34</f>
        <v>32160.000000000004</v>
      </c>
      <c r="C6" s="17">
        <v>1</v>
      </c>
      <c r="D6" s="7">
        <f>$B$6*C6</f>
        <v>32160.000000000004</v>
      </c>
      <c r="E6" s="10">
        <f>D6/$C$3</f>
        <v>6432.0000000000009</v>
      </c>
      <c r="F6" s="12"/>
      <c r="G6" s="17">
        <v>2</v>
      </c>
      <c r="H6" s="7">
        <f>$B$6*G6</f>
        <v>64320.000000000007</v>
      </c>
      <c r="I6" s="10">
        <f>H6/$G$3</f>
        <v>1738.3783783783786</v>
      </c>
      <c r="J6" s="9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x14ac:dyDescent="0.2">
      <c r="A7" s="38" t="s">
        <v>23</v>
      </c>
      <c r="B7" s="52">
        <f>24000*1.34</f>
        <v>32160.000000000004</v>
      </c>
      <c r="C7" s="17">
        <v>0.5</v>
      </c>
      <c r="D7" s="7">
        <f>$B$7*C7</f>
        <v>16080.000000000002</v>
      </c>
      <c r="E7" s="10">
        <f>D7/$C$3</f>
        <v>3216.0000000000005</v>
      </c>
      <c r="F7" s="12"/>
      <c r="G7" s="17">
        <v>2</v>
      </c>
      <c r="H7" s="7">
        <f>$B$7*G7</f>
        <v>64320.000000000007</v>
      </c>
      <c r="I7" s="10">
        <f>H7/$G$3</f>
        <v>1738.3783783783786</v>
      </c>
      <c r="J7" s="9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23" x14ac:dyDescent="0.2">
      <c r="A8" s="59" t="s">
        <v>50</v>
      </c>
      <c r="B8" s="52">
        <f>32000*1.34</f>
        <v>42880</v>
      </c>
      <c r="C8" s="24">
        <v>0</v>
      </c>
      <c r="D8" s="25"/>
      <c r="E8" s="26"/>
      <c r="F8" s="53"/>
      <c r="G8" s="24">
        <v>1</v>
      </c>
      <c r="H8" s="25">
        <f>$B$8*G8</f>
        <v>42880</v>
      </c>
      <c r="I8" s="26">
        <f>H8/$G$3</f>
        <v>1158.918918918919</v>
      </c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x14ac:dyDescent="0.2">
      <c r="A9" s="59" t="s">
        <v>38</v>
      </c>
      <c r="B9" s="52">
        <f>D25</f>
        <v>5350</v>
      </c>
      <c r="C9" s="24">
        <f>SUM(C5:C8)</f>
        <v>5.5</v>
      </c>
      <c r="D9" s="25">
        <f>$B$9*C9</f>
        <v>29425</v>
      </c>
      <c r="E9" s="26">
        <f>D9/$C$3</f>
        <v>5885</v>
      </c>
      <c r="F9" s="53"/>
      <c r="G9" s="24">
        <v>15</v>
      </c>
      <c r="H9" s="25">
        <f>$B$9*G9</f>
        <v>80250</v>
      </c>
      <c r="I9" s="26">
        <f>H9/$G$3</f>
        <v>2168.9189189189187</v>
      </c>
      <c r="J9" s="9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3" x14ac:dyDescent="0.2">
      <c r="A10" s="164" t="s">
        <v>120</v>
      </c>
      <c r="B10" s="159"/>
      <c r="C10" s="160"/>
      <c r="D10" s="161"/>
      <c r="E10" s="162"/>
      <c r="F10" s="163"/>
      <c r="G10" s="160"/>
      <c r="H10" s="161"/>
      <c r="I10" s="162"/>
      <c r="J10" s="9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1:23" ht="13.5" thickBot="1" x14ac:dyDescent="0.25">
      <c r="A11" s="139"/>
      <c r="B11" s="140"/>
      <c r="C11" s="141"/>
      <c r="D11" s="142"/>
      <c r="E11" s="143"/>
      <c r="F11" s="144"/>
      <c r="G11" s="141"/>
      <c r="H11" s="142"/>
      <c r="I11" s="143"/>
      <c r="J11" s="9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</row>
    <row r="12" spans="1:23" ht="13.5" thickBot="1" x14ac:dyDescent="0.25">
      <c r="A12" s="152" t="s">
        <v>25</v>
      </c>
      <c r="B12" s="153">
        <v>0</v>
      </c>
      <c r="C12" s="154">
        <f>C3</f>
        <v>5</v>
      </c>
      <c r="D12" s="155">
        <f>$B$12*C12</f>
        <v>0</v>
      </c>
      <c r="E12" s="156">
        <f>D12/$C$3</f>
        <v>0</v>
      </c>
      <c r="F12" s="157"/>
      <c r="G12" s="158">
        <f>ROUND(($G$3/$C$3)*C12,0)</f>
        <v>37</v>
      </c>
      <c r="H12" s="155">
        <f>$B$12*G12</f>
        <v>0</v>
      </c>
      <c r="I12" s="156">
        <f>H12/$G$3</f>
        <v>0</v>
      </c>
      <c r="J12" s="9" t="s">
        <v>133</v>
      </c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</row>
    <row r="13" spans="1:23" x14ac:dyDescent="0.2">
      <c r="A13" s="145"/>
      <c r="B13" s="146"/>
      <c r="C13" s="147"/>
      <c r="D13" s="148"/>
      <c r="E13" s="149"/>
      <c r="F13" s="150"/>
      <c r="G13" s="151"/>
      <c r="H13" s="148"/>
      <c r="I13" s="149"/>
      <c r="J13" s="9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</row>
    <row r="14" spans="1:23" x14ac:dyDescent="0.2">
      <c r="A14" s="38" t="s">
        <v>9</v>
      </c>
      <c r="B14" s="29">
        <f>118117/3</f>
        <v>39372.333333333336</v>
      </c>
      <c r="C14" s="17">
        <v>1</v>
      </c>
      <c r="D14" s="7">
        <f>$B$14*C14</f>
        <v>39372.333333333336</v>
      </c>
      <c r="E14" s="10">
        <f>D14/$C$3</f>
        <v>7874.4666666666672</v>
      </c>
      <c r="F14" s="12"/>
      <c r="G14" s="17">
        <v>4</v>
      </c>
      <c r="H14" s="7">
        <f>$B$14*G14</f>
        <v>157489.33333333334</v>
      </c>
      <c r="I14" s="10">
        <f>H14/$G$3</f>
        <v>4256.4684684684689</v>
      </c>
      <c r="J14" s="9" t="s">
        <v>17</v>
      </c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3" x14ac:dyDescent="0.2">
      <c r="A15" s="62"/>
      <c r="B15" s="15"/>
      <c r="C15" s="63"/>
      <c r="D15" s="64"/>
      <c r="E15" s="65"/>
      <c r="F15" s="15"/>
      <c r="G15" s="63"/>
      <c r="H15" s="64"/>
      <c r="I15" s="65"/>
      <c r="J15" s="9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</row>
    <row r="16" spans="1:23" x14ac:dyDescent="0.2">
      <c r="A16" s="21" t="s">
        <v>32</v>
      </c>
      <c r="B16" s="21"/>
      <c r="C16" s="60"/>
      <c r="D16" s="22">
        <f>SUM(D5:D14)</f>
        <v>227640.93333333335</v>
      </c>
      <c r="E16" s="61">
        <f>SUM(E5:E14)</f>
        <v>45528.186666666668</v>
      </c>
      <c r="F16" s="16"/>
      <c r="G16" s="60"/>
      <c r="H16" s="22">
        <f>SUM(H5:H14)</f>
        <v>685768.33333333337</v>
      </c>
      <c r="I16" s="61">
        <f>SUM(I5:I14)</f>
        <v>18534.279279279279</v>
      </c>
      <c r="J16" s="4">
        <f>D16-D12</f>
        <v>227640.93333333335</v>
      </c>
    </row>
    <row r="17" spans="1:9" ht="13.5" thickBot="1" x14ac:dyDescent="0.25">
      <c r="A17" s="66" t="s">
        <v>33</v>
      </c>
      <c r="B17" s="66"/>
      <c r="C17" s="266"/>
      <c r="D17" s="264">
        <f>D16*12</f>
        <v>2731691.2</v>
      </c>
      <c r="E17" s="265">
        <f>E16*12</f>
        <v>546338.24</v>
      </c>
      <c r="F17" s="67"/>
      <c r="G17" s="263"/>
      <c r="H17" s="264">
        <f>H16*12</f>
        <v>8229220</v>
      </c>
      <c r="I17" s="265">
        <f>I16*12</f>
        <v>222411.35135135136</v>
      </c>
    </row>
    <row r="18" spans="1:9" ht="13.5" thickBot="1" x14ac:dyDescent="0.25">
      <c r="A18" s="2"/>
      <c r="B18" s="2"/>
      <c r="C18" s="2"/>
      <c r="D18" s="5"/>
      <c r="E18" s="5"/>
      <c r="F18" s="16"/>
      <c r="G18" s="5"/>
      <c r="H18" s="5"/>
      <c r="I18" s="5"/>
    </row>
    <row r="19" spans="1:9" ht="15.75" x14ac:dyDescent="0.25">
      <c r="A19" s="267" t="s">
        <v>41</v>
      </c>
      <c r="B19" s="268"/>
      <c r="C19" s="268"/>
      <c r="D19" s="269"/>
      <c r="E19" s="268"/>
      <c r="F19" s="268"/>
      <c r="G19" s="268"/>
      <c r="H19" s="268"/>
      <c r="I19" s="270"/>
    </row>
    <row r="20" spans="1:9" x14ac:dyDescent="0.2">
      <c r="A20" s="271" t="s">
        <v>43</v>
      </c>
      <c r="B20" s="6">
        <v>250</v>
      </c>
      <c r="C20" s="6">
        <v>8</v>
      </c>
      <c r="D20" s="7">
        <f>8*200</f>
        <v>1600</v>
      </c>
      <c r="E20" s="290" t="s">
        <v>42</v>
      </c>
      <c r="F20" s="290"/>
      <c r="G20" s="290"/>
      <c r="H20" s="290"/>
      <c r="I20" s="291"/>
    </row>
    <row r="21" spans="1:9" x14ac:dyDescent="0.2">
      <c r="A21" s="271" t="s">
        <v>39</v>
      </c>
      <c r="B21" s="6"/>
      <c r="C21" s="6"/>
      <c r="D21" s="7">
        <v>1000</v>
      </c>
      <c r="E21" s="290"/>
      <c r="F21" s="290"/>
      <c r="G21" s="290"/>
      <c r="H21" s="290"/>
      <c r="I21" s="291"/>
    </row>
    <row r="22" spans="1:9" x14ac:dyDescent="0.2">
      <c r="A22" s="271" t="s">
        <v>40</v>
      </c>
      <c r="B22" s="6"/>
      <c r="C22" s="6"/>
      <c r="D22" s="7">
        <v>500</v>
      </c>
      <c r="E22" s="290"/>
      <c r="F22" s="290"/>
      <c r="G22" s="290"/>
      <c r="H22" s="290"/>
      <c r="I22" s="291"/>
    </row>
    <row r="23" spans="1:9" x14ac:dyDescent="0.2">
      <c r="A23" s="271" t="s">
        <v>51</v>
      </c>
      <c r="B23" s="6"/>
      <c r="C23" s="6"/>
      <c r="D23" s="7">
        <v>2250</v>
      </c>
      <c r="E23" s="290"/>
      <c r="F23" s="290"/>
      <c r="G23" s="290"/>
      <c r="H23" s="290"/>
      <c r="I23" s="291"/>
    </row>
    <row r="24" spans="1:9" x14ac:dyDescent="0.2">
      <c r="A24" s="185"/>
      <c r="B24" s="6"/>
      <c r="C24" s="6"/>
      <c r="D24" s="7"/>
      <c r="E24" s="290"/>
      <c r="F24" s="290"/>
      <c r="G24" s="290"/>
      <c r="H24" s="290"/>
      <c r="I24" s="291"/>
    </row>
    <row r="25" spans="1:9" ht="13.5" thickBot="1" x14ac:dyDescent="0.25">
      <c r="A25" s="272" t="s">
        <v>44</v>
      </c>
      <c r="B25" s="273"/>
      <c r="C25" s="273"/>
      <c r="D25" s="274">
        <f>SUM(D20:D24)</f>
        <v>5350</v>
      </c>
      <c r="E25" s="276"/>
      <c r="F25" s="276"/>
      <c r="G25" s="276"/>
      <c r="H25" s="276"/>
      <c r="I25" s="277"/>
    </row>
    <row r="28" spans="1:9" hidden="1" x14ac:dyDescent="0.2"/>
    <row r="29" spans="1:9" hidden="1" x14ac:dyDescent="0.2"/>
    <row r="30" spans="1:9" ht="15.75" hidden="1" x14ac:dyDescent="0.25">
      <c r="A30" s="46" t="s">
        <v>37</v>
      </c>
      <c r="B30" s="68" t="s">
        <v>47</v>
      </c>
      <c r="C30" s="1"/>
      <c r="D30" s="1"/>
      <c r="E30" s="1"/>
      <c r="F30" s="47"/>
      <c r="G30" s="1"/>
      <c r="H30" s="1"/>
      <c r="I30" s="1"/>
    </row>
    <row r="31" spans="1:9" hidden="1" x14ac:dyDescent="0.2">
      <c r="B31" s="41" t="s">
        <v>1</v>
      </c>
      <c r="C31" s="6"/>
      <c r="D31" s="41" t="s">
        <v>13</v>
      </c>
      <c r="E31" s="41" t="s">
        <v>14</v>
      </c>
      <c r="F31" s="42"/>
      <c r="G31" s="41" t="s">
        <v>18</v>
      </c>
      <c r="H31" s="41" t="s">
        <v>19</v>
      </c>
      <c r="I31" s="43" t="s">
        <v>36</v>
      </c>
    </row>
    <row r="32" spans="1:9" hidden="1" x14ac:dyDescent="0.2">
      <c r="A32" s="33" t="s">
        <v>10</v>
      </c>
      <c r="B32" s="32">
        <v>970600</v>
      </c>
      <c r="C32" s="33"/>
      <c r="D32" s="32">
        <v>1161150</v>
      </c>
      <c r="E32" s="32">
        <v>1162902</v>
      </c>
      <c r="F32" s="35"/>
      <c r="G32" s="32">
        <v>1133200</v>
      </c>
      <c r="H32" s="32">
        <v>961300</v>
      </c>
      <c r="I32" s="32">
        <f>SUM(B32:H32)/5</f>
        <v>1077830.3999999999</v>
      </c>
    </row>
    <row r="33" spans="1:9" hidden="1" x14ac:dyDescent="0.2">
      <c r="A33" s="6" t="s">
        <v>11</v>
      </c>
      <c r="B33" s="7">
        <f>B32/5</f>
        <v>194120</v>
      </c>
      <c r="C33" s="6"/>
      <c r="D33" s="7">
        <f>D32/5</f>
        <v>232230</v>
      </c>
      <c r="E33" s="7">
        <f>E32/5</f>
        <v>232580.4</v>
      </c>
      <c r="F33" s="28"/>
      <c r="G33" s="7">
        <f>G32/5</f>
        <v>226640</v>
      </c>
      <c r="H33" s="7">
        <f>H32/5</f>
        <v>192260</v>
      </c>
      <c r="I33" s="27">
        <f>SUM(B33:H33)/5</f>
        <v>215566.07999999999</v>
      </c>
    </row>
    <row r="34" spans="1:9" s="19" customFormat="1" hidden="1" x14ac:dyDescent="0.2">
      <c r="A34" s="48" t="s">
        <v>31</v>
      </c>
      <c r="B34" s="23">
        <f>$D16</f>
        <v>227640.93333333335</v>
      </c>
      <c r="C34" s="48"/>
      <c r="D34" s="23">
        <f>$D16</f>
        <v>227640.93333333335</v>
      </c>
      <c r="E34" s="23">
        <f>$D16</f>
        <v>227640.93333333335</v>
      </c>
      <c r="F34" s="49"/>
      <c r="G34" s="23">
        <f>$D16</f>
        <v>227640.93333333335</v>
      </c>
      <c r="H34" s="23">
        <f>$D16</f>
        <v>227640.93333333335</v>
      </c>
      <c r="I34" s="23">
        <f>SUM(B34:H34)/5</f>
        <v>227640.93333333335</v>
      </c>
    </row>
    <row r="35" spans="1:9" hidden="1" x14ac:dyDescent="0.2">
      <c r="A35" s="6" t="s">
        <v>2</v>
      </c>
      <c r="B35" s="7">
        <v>279000</v>
      </c>
      <c r="C35" s="6"/>
      <c r="D35" s="27">
        <v>584000</v>
      </c>
      <c r="E35" s="27">
        <f>353818*3/2</f>
        <v>530727</v>
      </c>
      <c r="F35" s="31"/>
      <c r="G35" s="27">
        <f>353818*3/2</f>
        <v>530727</v>
      </c>
      <c r="H35" s="27">
        <f>353818*3/2</f>
        <v>530727</v>
      </c>
      <c r="I35" s="27">
        <f>SUM(B35:H35)/5</f>
        <v>491036.2</v>
      </c>
    </row>
    <row r="36" spans="1:9" s="2" customFormat="1" hidden="1" x14ac:dyDescent="0.2">
      <c r="A36" s="33" t="s">
        <v>28</v>
      </c>
      <c r="B36" s="32">
        <v>730</v>
      </c>
      <c r="C36" s="33"/>
      <c r="D36" s="32" t="s">
        <v>48</v>
      </c>
      <c r="E36" s="32">
        <f>1189*3/2</f>
        <v>1783.5</v>
      </c>
      <c r="F36" s="35"/>
      <c r="G36" s="32"/>
      <c r="H36" s="32"/>
      <c r="I36" s="32">
        <f>SUM(B36:H36)/5</f>
        <v>502.7</v>
      </c>
    </row>
    <row r="37" spans="1:9" s="2" customFormat="1" hidden="1" x14ac:dyDescent="0.2">
      <c r="A37" s="45" t="s">
        <v>29</v>
      </c>
      <c r="B37" s="39"/>
      <c r="C37" s="44"/>
      <c r="D37" s="39"/>
      <c r="E37" s="39"/>
      <c r="F37" s="16"/>
      <c r="G37" s="39"/>
      <c r="H37" s="39"/>
      <c r="I37" s="39"/>
    </row>
    <row r="38" spans="1:9" s="2" customFormat="1" hidden="1" x14ac:dyDescent="0.2">
      <c r="A38" s="45" t="s">
        <v>30</v>
      </c>
      <c r="B38" s="39"/>
      <c r="C38" s="44"/>
      <c r="D38" s="39"/>
      <c r="E38" s="39"/>
      <c r="F38" s="16"/>
      <c r="G38" s="39"/>
      <c r="H38" s="39"/>
      <c r="I38" s="39"/>
    </row>
    <row r="39" spans="1:9" hidden="1" x14ac:dyDescent="0.2">
      <c r="B39" s="4"/>
      <c r="I39" s="2"/>
    </row>
    <row r="40" spans="1:9" hidden="1" x14ac:dyDescent="0.2">
      <c r="A40" s="6" t="s">
        <v>3</v>
      </c>
      <c r="B40" s="32">
        <f>B32/B36</f>
        <v>1329.5890410958905</v>
      </c>
      <c r="C40" s="6"/>
      <c r="D40" s="33">
        <v>1060</v>
      </c>
      <c r="E40" s="33">
        <v>1060</v>
      </c>
      <c r="F40" s="34"/>
      <c r="G40" s="33"/>
      <c r="H40" s="33"/>
      <c r="I40" s="33"/>
    </row>
    <row r="41" spans="1:9" hidden="1" x14ac:dyDescent="0.2">
      <c r="A41" s="6" t="s">
        <v>5</v>
      </c>
      <c r="B41" s="32">
        <f>B34/B36</f>
        <v>311.83689497716898</v>
      </c>
      <c r="C41" s="6"/>
      <c r="D41" s="32" t="e">
        <f>D34/D36</f>
        <v>#VALUE!</v>
      </c>
      <c r="E41" s="32">
        <f>E34/E36</f>
        <v>127.63719278572097</v>
      </c>
      <c r="F41" s="35"/>
      <c r="G41" s="32"/>
      <c r="H41" s="32"/>
      <c r="I41" s="32"/>
    </row>
    <row r="42" spans="1:9" hidden="1" x14ac:dyDescent="0.2">
      <c r="A42" s="6" t="s">
        <v>4</v>
      </c>
      <c r="B42" s="32">
        <f>B36/(SUM($C$5:$C$8))</f>
        <v>132.72727272727272</v>
      </c>
      <c r="C42" s="6"/>
      <c r="D42" s="32" t="e">
        <f>D36/(SUM($C$5:$C$8))</f>
        <v>#VALUE!</v>
      </c>
      <c r="E42" s="32">
        <f>E36/(SUM($C$5:$C$8))</f>
        <v>324.27272727272725</v>
      </c>
      <c r="F42" s="35"/>
      <c r="G42" s="32"/>
      <c r="H42" s="32"/>
      <c r="I42" s="32"/>
    </row>
    <row r="43" spans="1:9" hidden="1" x14ac:dyDescent="0.2">
      <c r="A43" s="6" t="s">
        <v>12</v>
      </c>
      <c r="B43" s="32">
        <f>$E$16/B40</f>
        <v>34.242299883233741</v>
      </c>
      <c r="C43" s="6"/>
      <c r="D43" s="32">
        <f>$E$16/D40</f>
        <v>42.951119496855348</v>
      </c>
      <c r="E43" s="32">
        <f>$E$16/E40</f>
        <v>42.951119496855348</v>
      </c>
      <c r="F43" s="35"/>
      <c r="G43" s="32"/>
      <c r="H43" s="32"/>
      <c r="I43" s="32"/>
    </row>
    <row r="44" spans="1:9" hidden="1" x14ac:dyDescent="0.2">
      <c r="B44" s="4"/>
      <c r="D44" s="4"/>
      <c r="E44" s="4"/>
      <c r="F44" s="15"/>
      <c r="G44" s="4"/>
      <c r="H44" s="4"/>
      <c r="I44" s="5"/>
    </row>
    <row r="45" spans="1:9" hidden="1" x14ac:dyDescent="0.2">
      <c r="A45" s="6" t="s">
        <v>6</v>
      </c>
      <c r="B45" s="36">
        <f>B32/B35</f>
        <v>3.4788530465949821</v>
      </c>
      <c r="C45" s="6"/>
      <c r="D45" s="36">
        <f>D32/D35</f>
        <v>1.9882705479452054</v>
      </c>
      <c r="E45" s="36">
        <f>E32/E35</f>
        <v>2.1911491218649135</v>
      </c>
      <c r="F45" s="37"/>
      <c r="G45" s="36"/>
      <c r="H45" s="36"/>
      <c r="I45" s="36"/>
    </row>
    <row r="46" spans="1:9" hidden="1" x14ac:dyDescent="0.2">
      <c r="A46" s="6" t="s">
        <v>7</v>
      </c>
      <c r="B46" s="36">
        <f>D16/B35</f>
        <v>0.81591732377538839</v>
      </c>
      <c r="C46" s="6"/>
      <c r="D46" s="36">
        <f>D16/D35</f>
        <v>0.38979611872146119</v>
      </c>
      <c r="E46" s="36">
        <f>E16/E35</f>
        <v>8.5784568463007665E-2</v>
      </c>
      <c r="F46" s="37"/>
      <c r="G46" s="36"/>
      <c r="H46" s="36"/>
      <c r="I46" s="36"/>
    </row>
    <row r="47" spans="1:9" hidden="1" x14ac:dyDescent="0.2">
      <c r="A47" s="6" t="s">
        <v>8</v>
      </c>
      <c r="B47" s="32">
        <f>B35/(SUM($C$5:$C$8))</f>
        <v>50727.272727272728</v>
      </c>
      <c r="C47" s="6"/>
      <c r="D47" s="32">
        <f>D35/($C$5+$C$6)</f>
        <v>116800</v>
      </c>
      <c r="E47" s="32">
        <f>E35/($C$5+$C$6)</f>
        <v>106145.4</v>
      </c>
      <c r="F47" s="35"/>
      <c r="G47" s="32"/>
      <c r="H47" s="32"/>
      <c r="I47" s="32"/>
    </row>
    <row r="48" spans="1:9" hidden="1" x14ac:dyDescent="0.2">
      <c r="A48" s="6" t="s">
        <v>16</v>
      </c>
      <c r="B48" s="32">
        <f>$E$16/B45</f>
        <v>13087.125571811252</v>
      </c>
      <c r="C48" s="6"/>
      <c r="D48" s="32">
        <f>$E$16/D45</f>
        <v>22898.386094245649</v>
      </c>
      <c r="E48" s="32">
        <f>$E$16/E45</f>
        <v>20778.223723959545</v>
      </c>
      <c r="F48" s="35"/>
      <c r="G48" s="32"/>
      <c r="H48" s="32"/>
      <c r="I48" s="32"/>
    </row>
    <row r="49" spans="1:1" hidden="1" x14ac:dyDescent="0.2"/>
    <row r="50" spans="1:1" hidden="1" x14ac:dyDescent="0.2">
      <c r="A50" t="s">
        <v>15</v>
      </c>
    </row>
  </sheetData>
  <mergeCells count="11">
    <mergeCell ref="A1:D1"/>
    <mergeCell ref="E25:I25"/>
    <mergeCell ref="C2:E2"/>
    <mergeCell ref="G2:I2"/>
    <mergeCell ref="C3:E3"/>
    <mergeCell ref="G3:I3"/>
    <mergeCell ref="E20:I20"/>
    <mergeCell ref="E21:I21"/>
    <mergeCell ref="E22:I22"/>
    <mergeCell ref="E23:I23"/>
    <mergeCell ref="E24:I24"/>
  </mergeCells>
  <pageMargins left="0.25" right="0.25" top="0.75" bottom="0.75" header="0.3" footer="0.3"/>
  <pageSetup paperSize="9" scale="94" fitToHeight="0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4"/>
  <sheetViews>
    <sheetView tabSelected="1" workbookViewId="0">
      <selection activeCell="D18" sqref="D18"/>
    </sheetView>
  </sheetViews>
  <sheetFormatPr defaultRowHeight="12.75" x14ac:dyDescent="0.2"/>
  <cols>
    <col min="1" max="1" width="2.85546875" customWidth="1"/>
    <col min="2" max="2" width="24.42578125" bestFit="1" customWidth="1"/>
    <col min="3" max="8" width="15" customWidth="1"/>
  </cols>
  <sheetData>
    <row r="2" spans="2:9" ht="13.5" thickBot="1" x14ac:dyDescent="0.25">
      <c r="B2" s="2" t="s">
        <v>126</v>
      </c>
    </row>
    <row r="3" spans="2:9" ht="13.5" thickBot="1" x14ac:dyDescent="0.25">
      <c r="B3" s="171"/>
      <c r="C3" s="178" t="s">
        <v>122</v>
      </c>
      <c r="D3" s="179" t="s">
        <v>26</v>
      </c>
      <c r="E3" s="180" t="s">
        <v>125</v>
      </c>
      <c r="F3" s="181" t="s">
        <v>127</v>
      </c>
      <c r="G3" s="181" t="s">
        <v>135</v>
      </c>
      <c r="H3" s="181" t="s">
        <v>136</v>
      </c>
    </row>
    <row r="4" spans="2:9" x14ac:dyDescent="0.2">
      <c r="B4" s="182" t="s">
        <v>124</v>
      </c>
      <c r="C4" s="172">
        <f>Useky!E52</f>
        <v>19749</v>
      </c>
      <c r="D4" s="169">
        <f>Bilance!D16</f>
        <v>227640.93333333335</v>
      </c>
      <c r="E4" s="170">
        <v>5</v>
      </c>
      <c r="F4" s="174">
        <f>D4/E4</f>
        <v>45528.186666666668</v>
      </c>
      <c r="G4" s="174">
        <v>17073</v>
      </c>
      <c r="H4" s="174"/>
    </row>
    <row r="5" spans="2:9" ht="13.5" thickBot="1" x14ac:dyDescent="0.25">
      <c r="B5" s="183" t="s">
        <v>123</v>
      </c>
      <c r="C5" s="173">
        <f>Useky!E50</f>
        <v>125122</v>
      </c>
      <c r="D5" s="167">
        <f>Bilance!H16</f>
        <v>685768.33333333337</v>
      </c>
      <c r="E5" s="168">
        <v>37</v>
      </c>
      <c r="F5" s="175">
        <f>D5/E5</f>
        <v>18534.279279279279</v>
      </c>
      <c r="G5" s="175">
        <v>17073</v>
      </c>
      <c r="H5" s="175">
        <v>900</v>
      </c>
    </row>
    <row r="8" spans="2:9" ht="13.5" thickBot="1" x14ac:dyDescent="0.25">
      <c r="B8" s="2" t="s">
        <v>128</v>
      </c>
      <c r="C8" s="176" t="s">
        <v>131</v>
      </c>
      <c r="D8" s="177">
        <v>2230</v>
      </c>
      <c r="F8" s="261" t="s">
        <v>137</v>
      </c>
      <c r="G8" s="239"/>
      <c r="H8" s="239"/>
      <c r="I8" s="238"/>
    </row>
    <row r="9" spans="2:9" ht="13.5" thickBot="1" x14ac:dyDescent="0.25">
      <c r="B9" s="188" t="s">
        <v>125</v>
      </c>
      <c r="C9" s="184">
        <v>2</v>
      </c>
      <c r="D9" s="177"/>
      <c r="E9" s="40"/>
      <c r="F9" s="240" t="s">
        <v>69</v>
      </c>
      <c r="G9" s="241" t="s">
        <v>79</v>
      </c>
      <c r="H9" s="242" t="s">
        <v>61</v>
      </c>
      <c r="I9" s="238"/>
    </row>
    <row r="10" spans="2:9" x14ac:dyDescent="0.2">
      <c r="B10" s="185" t="s">
        <v>129</v>
      </c>
      <c r="C10" s="10">
        <f>G5*C9</f>
        <v>34146</v>
      </c>
      <c r="E10" s="40"/>
      <c r="F10" s="243">
        <v>6890</v>
      </c>
      <c r="G10" s="244">
        <v>2216</v>
      </c>
      <c r="H10" s="245">
        <v>2390</v>
      </c>
      <c r="I10" s="238"/>
    </row>
    <row r="11" spans="2:9" x14ac:dyDescent="0.2">
      <c r="B11" s="185" t="s">
        <v>130</v>
      </c>
      <c r="C11" s="10">
        <f>D8/C5*D5</f>
        <v>12222.178220723241</v>
      </c>
      <c r="E11" s="40"/>
      <c r="F11" s="246">
        <v>6890</v>
      </c>
      <c r="G11" s="247">
        <v>829</v>
      </c>
      <c r="H11" s="248">
        <v>7504</v>
      </c>
      <c r="I11" s="238"/>
    </row>
    <row r="12" spans="2:9" ht="13.5" thickBot="1" x14ac:dyDescent="0.25">
      <c r="B12" s="186" t="s">
        <v>132</v>
      </c>
      <c r="C12" s="187">
        <f>SUM(C10:C11)</f>
        <v>46368.178220723239</v>
      </c>
      <c r="E12" s="40"/>
      <c r="F12" s="249">
        <v>1260</v>
      </c>
      <c r="G12" s="250"/>
      <c r="H12" s="251">
        <v>5082</v>
      </c>
      <c r="I12" s="238"/>
    </row>
    <row r="13" spans="2:9" ht="13.5" thickBot="1" x14ac:dyDescent="0.25">
      <c r="B13" s="189" t="s">
        <v>134</v>
      </c>
      <c r="C13" s="190">
        <f>C12/30/H5</f>
        <v>1.7173399341008606</v>
      </c>
      <c r="E13" s="40"/>
      <c r="F13" s="246">
        <v>1260</v>
      </c>
      <c r="G13" s="247"/>
      <c r="H13" s="248">
        <v>1593</v>
      </c>
      <c r="I13" s="238"/>
    </row>
    <row r="14" spans="2:9" x14ac:dyDescent="0.2">
      <c r="E14" s="40"/>
      <c r="F14" s="249"/>
      <c r="G14" s="250"/>
      <c r="H14" s="251">
        <v>3180</v>
      </c>
      <c r="I14" s="238"/>
    </row>
    <row r="15" spans="2:9" x14ac:dyDescent="0.2">
      <c r="C15">
        <v>1240</v>
      </c>
      <c r="E15" s="40"/>
      <c r="F15" s="246"/>
      <c r="G15" s="247"/>
      <c r="H15" s="248">
        <v>1620</v>
      </c>
      <c r="I15" s="238"/>
    </row>
    <row r="16" spans="2:9" x14ac:dyDescent="0.2">
      <c r="C16" s="292">
        <v>1240</v>
      </c>
      <c r="E16" s="40"/>
      <c r="F16" s="249"/>
      <c r="G16" s="250"/>
      <c r="H16" s="251">
        <v>3270</v>
      </c>
      <c r="I16" s="238"/>
    </row>
    <row r="17" spans="3:9" x14ac:dyDescent="0.2">
      <c r="C17" s="292">
        <v>990</v>
      </c>
      <c r="E17" s="40"/>
      <c r="F17" s="246"/>
      <c r="G17" s="247"/>
      <c r="H17" s="248">
        <v>3270</v>
      </c>
      <c r="I17" s="238"/>
    </row>
    <row r="18" spans="3:9" x14ac:dyDescent="0.2">
      <c r="C18">
        <f>SUM(C15:C17)</f>
        <v>3470</v>
      </c>
      <c r="E18" s="40"/>
      <c r="F18" s="249"/>
      <c r="G18" s="250"/>
      <c r="H18" s="251">
        <v>1340</v>
      </c>
      <c r="I18" s="238"/>
    </row>
    <row r="19" spans="3:9" x14ac:dyDescent="0.2">
      <c r="E19" s="40"/>
      <c r="F19" s="246"/>
      <c r="G19" s="247"/>
      <c r="H19" s="248">
        <v>3270</v>
      </c>
      <c r="I19" s="238"/>
    </row>
    <row r="20" spans="3:9" x14ac:dyDescent="0.2">
      <c r="E20" s="40"/>
      <c r="F20" s="252"/>
      <c r="G20" s="253"/>
      <c r="H20" s="254">
        <v>980</v>
      </c>
      <c r="I20" s="238"/>
    </row>
    <row r="21" spans="3:9" x14ac:dyDescent="0.2">
      <c r="E21" s="40"/>
      <c r="F21" s="249"/>
      <c r="G21" s="250"/>
      <c r="H21" s="254">
        <v>990</v>
      </c>
      <c r="I21" s="238"/>
    </row>
    <row r="22" spans="3:9" ht="13.5" thickBot="1" x14ac:dyDescent="0.25">
      <c r="E22" s="40"/>
      <c r="F22" s="255"/>
      <c r="G22" s="256"/>
      <c r="H22" s="257"/>
      <c r="I22" s="238"/>
    </row>
    <row r="23" spans="3:9" ht="13.5" thickBot="1" x14ac:dyDescent="0.25">
      <c r="E23" s="40"/>
      <c r="F23" s="258">
        <f>SUM(F10:F13)</f>
        <v>16300</v>
      </c>
      <c r="G23" s="259">
        <f>SUM(G10:G11)</f>
        <v>3045</v>
      </c>
      <c r="H23" s="260">
        <f>SUM(H10:H22)</f>
        <v>34489</v>
      </c>
      <c r="I23" s="238"/>
    </row>
    <row r="24" spans="3:9" x14ac:dyDescent="0.2">
      <c r="F24" s="238"/>
      <c r="G24" s="238"/>
      <c r="H24" s="238"/>
      <c r="I24" s="238"/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zoomScaleNormal="100" workbookViewId="0">
      <pane ySplit="1" topLeftCell="A2" activePane="bottomLeft" state="frozen"/>
      <selection pane="bottomLeft" activeCell="E47" sqref="E47:E48"/>
    </sheetView>
  </sheetViews>
  <sheetFormatPr defaultRowHeight="12.75" x14ac:dyDescent="0.2"/>
  <cols>
    <col min="1" max="1" width="23.28515625" customWidth="1"/>
    <col min="2" max="6" width="14.28515625" customWidth="1"/>
    <col min="7" max="7" width="100" customWidth="1"/>
    <col min="8" max="8" width="16.28515625" customWidth="1"/>
    <col min="9" max="16384" width="9.140625" style="8"/>
  </cols>
  <sheetData>
    <row r="1" spans="1:9" ht="15" customHeight="1" thickBot="1" x14ac:dyDescent="0.25">
      <c r="A1" s="109" t="s">
        <v>52</v>
      </c>
      <c r="B1" s="98" t="s">
        <v>54</v>
      </c>
      <c r="C1" s="91" t="s">
        <v>55</v>
      </c>
      <c r="D1" s="91" t="s">
        <v>56</v>
      </c>
      <c r="E1" s="91" t="s">
        <v>121</v>
      </c>
      <c r="F1" s="92" t="s">
        <v>57</v>
      </c>
      <c r="G1" s="92" t="s">
        <v>53</v>
      </c>
      <c r="H1" s="109" t="s">
        <v>138</v>
      </c>
    </row>
    <row r="2" spans="1:9" ht="15" customHeight="1" x14ac:dyDescent="0.2">
      <c r="A2" s="110" t="s">
        <v>61</v>
      </c>
      <c r="B2" s="99">
        <v>630</v>
      </c>
      <c r="C2" s="77" t="s">
        <v>60</v>
      </c>
      <c r="D2" s="224">
        <v>4800</v>
      </c>
      <c r="E2" s="225">
        <v>2390</v>
      </c>
      <c r="F2" s="77" t="s">
        <v>73</v>
      </c>
      <c r="G2" s="78" t="s">
        <v>83</v>
      </c>
      <c r="H2" s="110"/>
      <c r="I2" s="138"/>
    </row>
    <row r="3" spans="1:9" ht="15" customHeight="1" x14ac:dyDescent="0.2">
      <c r="A3" s="111" t="s">
        <v>61</v>
      </c>
      <c r="B3" s="100">
        <v>335</v>
      </c>
      <c r="C3" s="75" t="s">
        <v>60</v>
      </c>
      <c r="D3" s="226">
        <v>15000</v>
      </c>
      <c r="E3" s="227">
        <v>7504</v>
      </c>
      <c r="F3" s="75" t="s">
        <v>66</v>
      </c>
      <c r="G3" s="76" t="s">
        <v>88</v>
      </c>
      <c r="H3" s="111"/>
      <c r="I3" s="138"/>
    </row>
    <row r="4" spans="1:9" ht="15" customHeight="1" x14ac:dyDescent="0.2">
      <c r="A4" s="111" t="s">
        <v>61</v>
      </c>
      <c r="B4" s="100">
        <v>250</v>
      </c>
      <c r="C4" s="75" t="s">
        <v>60</v>
      </c>
      <c r="D4" s="226">
        <v>10100</v>
      </c>
      <c r="E4" s="227">
        <v>5082</v>
      </c>
      <c r="F4" s="75" t="s">
        <v>63</v>
      </c>
      <c r="G4" s="76" t="s">
        <v>84</v>
      </c>
      <c r="H4" s="111"/>
      <c r="I4" s="138"/>
    </row>
    <row r="5" spans="1:9" ht="15" customHeight="1" x14ac:dyDescent="0.2">
      <c r="A5" s="111" t="s">
        <v>61</v>
      </c>
      <c r="B5" s="100">
        <v>269</v>
      </c>
      <c r="C5" s="75" t="s">
        <v>60</v>
      </c>
      <c r="D5" s="226">
        <v>3200</v>
      </c>
      <c r="E5" s="227">
        <v>1593</v>
      </c>
      <c r="F5" s="75" t="s">
        <v>86</v>
      </c>
      <c r="G5" s="76" t="s">
        <v>85</v>
      </c>
      <c r="H5" s="111"/>
      <c r="I5" s="138"/>
    </row>
    <row r="6" spans="1:9" ht="15" customHeight="1" x14ac:dyDescent="0.2">
      <c r="A6" s="111" t="s">
        <v>61</v>
      </c>
      <c r="B6" s="100">
        <v>327</v>
      </c>
      <c r="C6" s="75" t="s">
        <v>60</v>
      </c>
      <c r="D6" s="226">
        <v>6400</v>
      </c>
      <c r="E6" s="227">
        <v>3180</v>
      </c>
      <c r="F6" s="75" t="s">
        <v>66</v>
      </c>
      <c r="G6" s="76" t="s">
        <v>87</v>
      </c>
      <c r="H6" s="111"/>
      <c r="I6" s="138"/>
    </row>
    <row r="7" spans="1:9" ht="15" customHeight="1" x14ac:dyDescent="0.2">
      <c r="A7" s="112" t="s">
        <v>187</v>
      </c>
      <c r="B7" s="101">
        <v>250</v>
      </c>
      <c r="C7" s="83" t="s">
        <v>60</v>
      </c>
      <c r="D7" s="127">
        <v>3500</v>
      </c>
      <c r="E7" s="237">
        <v>1620</v>
      </c>
      <c r="F7" s="83" t="s">
        <v>68</v>
      </c>
      <c r="G7" s="84" t="s">
        <v>174</v>
      </c>
      <c r="H7" s="112"/>
    </row>
    <row r="8" spans="1:9" ht="15" customHeight="1" x14ac:dyDescent="0.2">
      <c r="A8" s="112" t="s">
        <v>188</v>
      </c>
      <c r="B8" s="101">
        <v>330</v>
      </c>
      <c r="C8" s="83" t="s">
        <v>60</v>
      </c>
      <c r="D8" s="127">
        <v>6500</v>
      </c>
      <c r="E8" s="262">
        <v>3180</v>
      </c>
      <c r="F8" s="83" t="s">
        <v>66</v>
      </c>
      <c r="G8" s="84" t="s">
        <v>164</v>
      </c>
      <c r="H8" s="112"/>
    </row>
    <row r="9" spans="1:9" ht="15" customHeight="1" x14ac:dyDescent="0.2">
      <c r="A9" s="112" t="s">
        <v>189</v>
      </c>
      <c r="B9" s="101">
        <v>330</v>
      </c>
      <c r="C9" s="83" t="s">
        <v>60</v>
      </c>
      <c r="D9" s="127">
        <v>6500</v>
      </c>
      <c r="E9" s="262">
        <v>7504</v>
      </c>
      <c r="F9" s="83" t="s">
        <v>66</v>
      </c>
      <c r="G9" s="84" t="s">
        <v>163</v>
      </c>
      <c r="H9" s="112"/>
    </row>
    <row r="10" spans="1:9" ht="15" customHeight="1" x14ac:dyDescent="0.2">
      <c r="A10" s="112" t="s">
        <v>190</v>
      </c>
      <c r="B10" s="101">
        <v>250</v>
      </c>
      <c r="C10" s="83" t="s">
        <v>60</v>
      </c>
      <c r="D10" s="127">
        <v>2500</v>
      </c>
      <c r="E10" s="237">
        <v>1340</v>
      </c>
      <c r="F10" s="83" t="s">
        <v>86</v>
      </c>
      <c r="G10" s="84" t="s">
        <v>175</v>
      </c>
      <c r="H10" s="112"/>
    </row>
    <row r="11" spans="1:9" ht="15" customHeight="1" x14ac:dyDescent="0.2">
      <c r="A11" s="112" t="s">
        <v>191</v>
      </c>
      <c r="B11" s="101">
        <v>350</v>
      </c>
      <c r="C11" s="83" t="s">
        <v>60</v>
      </c>
      <c r="D11" s="127">
        <v>6500</v>
      </c>
      <c r="E11" s="262">
        <v>3180</v>
      </c>
      <c r="F11" s="83" t="s">
        <v>66</v>
      </c>
      <c r="G11" s="84" t="s">
        <v>176</v>
      </c>
      <c r="H11" s="112"/>
    </row>
    <row r="12" spans="1:9" ht="15" customHeight="1" x14ac:dyDescent="0.2">
      <c r="A12" s="213" t="s">
        <v>192</v>
      </c>
      <c r="B12" s="101">
        <v>490</v>
      </c>
      <c r="C12" s="83" t="s">
        <v>60</v>
      </c>
      <c r="D12" s="211">
        <v>2000</v>
      </c>
      <c r="E12" s="237">
        <v>1098</v>
      </c>
      <c r="F12" s="83" t="s">
        <v>177</v>
      </c>
      <c r="G12" s="84" t="s">
        <v>140</v>
      </c>
      <c r="H12" s="112"/>
    </row>
    <row r="13" spans="1:9" ht="15" customHeight="1" x14ac:dyDescent="0.2">
      <c r="A13" s="213" t="s">
        <v>193</v>
      </c>
      <c r="B13" s="101">
        <v>410</v>
      </c>
      <c r="C13" s="83" t="s">
        <v>60</v>
      </c>
      <c r="D13" s="211">
        <v>2000</v>
      </c>
      <c r="E13" s="237">
        <v>1076</v>
      </c>
      <c r="F13" s="83" t="s">
        <v>78</v>
      </c>
      <c r="G13" s="84" t="s">
        <v>141</v>
      </c>
      <c r="H13" s="112"/>
    </row>
    <row r="14" spans="1:9" ht="15" customHeight="1" thickBot="1" x14ac:dyDescent="0.25">
      <c r="A14" s="132" t="s">
        <v>194</v>
      </c>
      <c r="B14" s="133">
        <v>200</v>
      </c>
      <c r="C14" s="134" t="s">
        <v>75</v>
      </c>
      <c r="D14" s="230"/>
      <c r="E14" s="229">
        <v>1200</v>
      </c>
      <c r="F14" s="134" t="s">
        <v>68</v>
      </c>
      <c r="G14" s="135" t="s">
        <v>182</v>
      </c>
      <c r="H14" s="132"/>
    </row>
    <row r="15" spans="1:9" ht="15" customHeight="1" x14ac:dyDescent="0.2">
      <c r="A15" s="214" t="s">
        <v>195</v>
      </c>
      <c r="B15" s="103">
        <v>450</v>
      </c>
      <c r="C15" s="73" t="s">
        <v>60</v>
      </c>
      <c r="D15" s="191">
        <v>14000</v>
      </c>
      <c r="E15" s="197">
        <v>6890</v>
      </c>
      <c r="F15" s="73" t="s">
        <v>63</v>
      </c>
      <c r="G15" s="74" t="s">
        <v>161</v>
      </c>
      <c r="H15" s="114"/>
    </row>
    <row r="16" spans="1:9" ht="15" customHeight="1" x14ac:dyDescent="0.2">
      <c r="A16" s="215" t="s">
        <v>196</v>
      </c>
      <c r="B16" s="137">
        <v>260</v>
      </c>
      <c r="C16" s="69" t="s">
        <v>60</v>
      </c>
      <c r="D16" s="192">
        <v>14000</v>
      </c>
      <c r="E16" s="198">
        <v>6890</v>
      </c>
      <c r="F16" s="69" t="s">
        <v>63</v>
      </c>
      <c r="G16" s="70" t="s">
        <v>160</v>
      </c>
      <c r="H16" s="136"/>
    </row>
    <row r="17" spans="1:8" ht="15" customHeight="1" x14ac:dyDescent="0.2">
      <c r="A17" s="215" t="s">
        <v>197</v>
      </c>
      <c r="B17" s="137">
        <v>750</v>
      </c>
      <c r="C17" s="69" t="s">
        <v>60</v>
      </c>
      <c r="D17" s="192">
        <v>3000</v>
      </c>
      <c r="E17" s="198">
        <v>1260</v>
      </c>
      <c r="F17" s="69" t="s">
        <v>77</v>
      </c>
      <c r="G17" s="70" t="s">
        <v>159</v>
      </c>
      <c r="H17" s="136"/>
    </row>
    <row r="18" spans="1:8" ht="15" customHeight="1" thickBot="1" x14ac:dyDescent="0.25">
      <c r="A18" s="216" t="s">
        <v>198</v>
      </c>
      <c r="B18" s="104">
        <v>400</v>
      </c>
      <c r="C18" s="71" t="s">
        <v>60</v>
      </c>
      <c r="D18" s="193">
        <v>3000</v>
      </c>
      <c r="E18" s="199">
        <v>1260</v>
      </c>
      <c r="F18" s="71" t="s">
        <v>77</v>
      </c>
      <c r="G18" s="72" t="s">
        <v>158</v>
      </c>
      <c r="H18" s="115"/>
    </row>
    <row r="19" spans="1:8" ht="15" customHeight="1" x14ac:dyDescent="0.2">
      <c r="A19" s="217" t="s">
        <v>199</v>
      </c>
      <c r="B19" s="105">
        <v>710</v>
      </c>
      <c r="C19" s="87" t="s">
        <v>60</v>
      </c>
      <c r="D19" s="194" t="s">
        <v>62</v>
      </c>
      <c r="E19" s="200">
        <v>6890</v>
      </c>
      <c r="F19" s="87" t="s">
        <v>63</v>
      </c>
      <c r="G19" s="88" t="s">
        <v>156</v>
      </c>
      <c r="H19" s="116"/>
    </row>
    <row r="20" spans="1:8" ht="15" customHeight="1" thickBot="1" x14ac:dyDescent="0.25">
      <c r="A20" s="218" t="s">
        <v>200</v>
      </c>
      <c r="B20" s="102">
        <v>420</v>
      </c>
      <c r="C20" s="85" t="s">
        <v>60</v>
      </c>
      <c r="D20" s="195" t="s">
        <v>62</v>
      </c>
      <c r="E20" s="201">
        <v>6890</v>
      </c>
      <c r="F20" s="85" t="s">
        <v>63</v>
      </c>
      <c r="G20" s="86" t="s">
        <v>157</v>
      </c>
      <c r="H20" s="113"/>
    </row>
    <row r="21" spans="1:8" ht="15" customHeight="1" thickBot="1" x14ac:dyDescent="0.25">
      <c r="A21" s="219" t="s">
        <v>64</v>
      </c>
      <c r="B21" s="129">
        <v>420</v>
      </c>
      <c r="C21" s="130" t="s">
        <v>60</v>
      </c>
      <c r="D21" s="196">
        <v>10000</v>
      </c>
      <c r="E21" s="202">
        <v>6890</v>
      </c>
      <c r="F21" s="130" t="s">
        <v>63</v>
      </c>
      <c r="G21" s="131" t="s">
        <v>155</v>
      </c>
      <c r="H21" s="128"/>
    </row>
    <row r="22" spans="1:8" ht="15" customHeight="1" thickBot="1" x14ac:dyDescent="0.25">
      <c r="A22" s="116" t="s">
        <v>70</v>
      </c>
      <c r="B22" s="105">
        <v>300</v>
      </c>
      <c r="C22" s="87" t="s">
        <v>60</v>
      </c>
      <c r="D22" s="194">
        <v>8700</v>
      </c>
      <c r="E22" s="228">
        <v>4420</v>
      </c>
      <c r="F22" s="87" t="s">
        <v>66</v>
      </c>
      <c r="G22" s="88" t="s">
        <v>178</v>
      </c>
      <c r="H22" s="116"/>
    </row>
    <row r="23" spans="1:8" ht="15" customHeight="1" x14ac:dyDescent="0.2">
      <c r="A23" s="214" t="s">
        <v>201</v>
      </c>
      <c r="B23" s="103">
        <v>1430</v>
      </c>
      <c r="C23" s="73" t="s">
        <v>60</v>
      </c>
      <c r="D23" s="191">
        <v>6000</v>
      </c>
      <c r="E23" s="197">
        <v>3200</v>
      </c>
      <c r="F23" s="73" t="s">
        <v>59</v>
      </c>
      <c r="G23" s="74" t="s">
        <v>152</v>
      </c>
      <c r="H23" s="114"/>
    </row>
    <row r="24" spans="1:8" ht="15" customHeight="1" x14ac:dyDescent="0.2">
      <c r="A24" s="215" t="s">
        <v>202</v>
      </c>
      <c r="B24" s="137">
        <v>835</v>
      </c>
      <c r="C24" s="69" t="s">
        <v>60</v>
      </c>
      <c r="D24" s="192">
        <v>6000</v>
      </c>
      <c r="E24" s="198">
        <v>3460</v>
      </c>
      <c r="F24" s="69" t="s">
        <v>59</v>
      </c>
      <c r="G24" s="70" t="s">
        <v>153</v>
      </c>
      <c r="H24" s="136"/>
    </row>
    <row r="25" spans="1:8" ht="15" customHeight="1" thickBot="1" x14ac:dyDescent="0.25">
      <c r="A25" s="216" t="s">
        <v>203</v>
      </c>
      <c r="B25" s="104">
        <v>550</v>
      </c>
      <c r="C25" s="71" t="s">
        <v>60</v>
      </c>
      <c r="D25" s="193">
        <v>2100</v>
      </c>
      <c r="E25" s="199">
        <v>1260</v>
      </c>
      <c r="F25" s="71" t="s">
        <v>73</v>
      </c>
      <c r="G25" s="72" t="s">
        <v>154</v>
      </c>
      <c r="H25" s="115"/>
    </row>
    <row r="26" spans="1:8" ht="15" customHeight="1" thickBot="1" x14ac:dyDescent="0.25">
      <c r="A26" s="220" t="s">
        <v>80</v>
      </c>
      <c r="B26" s="108">
        <v>370</v>
      </c>
      <c r="C26" s="89" t="s">
        <v>60</v>
      </c>
      <c r="D26" s="212">
        <v>1500</v>
      </c>
      <c r="E26" s="165">
        <v>890</v>
      </c>
      <c r="F26" s="89" t="s">
        <v>81</v>
      </c>
      <c r="G26" s="90" t="s">
        <v>151</v>
      </c>
      <c r="H26" s="119"/>
    </row>
    <row r="27" spans="1:8" ht="15" customHeight="1" thickBot="1" x14ac:dyDescent="0.25">
      <c r="A27" s="117" t="s">
        <v>71</v>
      </c>
      <c r="B27" s="106">
        <v>350</v>
      </c>
      <c r="C27" s="79" t="s">
        <v>60</v>
      </c>
      <c r="D27" s="231">
        <v>3300</v>
      </c>
      <c r="E27" s="166">
        <v>1670</v>
      </c>
      <c r="F27" s="79" t="s">
        <v>72</v>
      </c>
      <c r="G27" s="80" t="s">
        <v>179</v>
      </c>
      <c r="H27" s="117"/>
    </row>
    <row r="28" spans="1:8" ht="15" customHeight="1" x14ac:dyDescent="0.2">
      <c r="A28" s="217" t="s">
        <v>204</v>
      </c>
      <c r="B28" s="105">
        <v>510</v>
      </c>
      <c r="C28" s="87" t="s">
        <v>60</v>
      </c>
      <c r="D28" s="194">
        <v>6600</v>
      </c>
      <c r="E28" s="200">
        <v>3250</v>
      </c>
      <c r="F28" s="87" t="s">
        <v>58</v>
      </c>
      <c r="G28" s="88" t="s">
        <v>149</v>
      </c>
      <c r="H28" s="116"/>
    </row>
    <row r="29" spans="1:8" ht="15" customHeight="1" thickBot="1" x14ac:dyDescent="0.25">
      <c r="A29" s="218" t="s">
        <v>205</v>
      </c>
      <c r="B29" s="102">
        <v>410</v>
      </c>
      <c r="C29" s="85" t="s">
        <v>60</v>
      </c>
      <c r="D29" s="195">
        <v>1700</v>
      </c>
      <c r="E29" s="201">
        <v>860</v>
      </c>
      <c r="F29" s="85" t="s">
        <v>139</v>
      </c>
      <c r="G29" s="86" t="s">
        <v>150</v>
      </c>
      <c r="H29" s="113"/>
    </row>
    <row r="30" spans="1:8" ht="15" customHeight="1" thickBot="1" x14ac:dyDescent="0.25">
      <c r="A30" s="117" t="s">
        <v>65</v>
      </c>
      <c r="B30" s="106">
        <v>350</v>
      </c>
      <c r="C30" s="79" t="s">
        <v>60</v>
      </c>
      <c r="D30" s="231">
        <v>6500</v>
      </c>
      <c r="E30" s="166">
        <v>3270</v>
      </c>
      <c r="F30" s="79" t="s">
        <v>67</v>
      </c>
      <c r="G30" s="80" t="s">
        <v>180</v>
      </c>
      <c r="H30" s="117"/>
    </row>
    <row r="31" spans="1:8" ht="15" customHeight="1" thickBot="1" x14ac:dyDescent="0.25">
      <c r="A31" s="119" t="s">
        <v>82</v>
      </c>
      <c r="B31" s="108"/>
      <c r="C31" s="89" t="s">
        <v>75</v>
      </c>
      <c r="D31" s="212"/>
      <c r="E31" s="165"/>
      <c r="F31" s="89" t="s">
        <v>181</v>
      </c>
      <c r="G31" s="90" t="s">
        <v>181</v>
      </c>
      <c r="H31" s="119"/>
    </row>
    <row r="32" spans="1:8" ht="15" customHeight="1" x14ac:dyDescent="0.2">
      <c r="A32" s="222" t="s">
        <v>206</v>
      </c>
      <c r="B32" s="204">
        <v>200</v>
      </c>
      <c r="C32" s="205" t="s">
        <v>60</v>
      </c>
      <c r="D32" s="233">
        <v>4400</v>
      </c>
      <c r="E32" s="235">
        <v>2050</v>
      </c>
      <c r="F32" s="205" t="s">
        <v>74</v>
      </c>
      <c r="G32" s="206" t="s">
        <v>170</v>
      </c>
      <c r="H32" s="203"/>
    </row>
    <row r="33" spans="1:8" ht="15" customHeight="1" thickBot="1" x14ac:dyDescent="0.25">
      <c r="A33" s="223" t="s">
        <v>207</v>
      </c>
      <c r="B33" s="208">
        <v>250</v>
      </c>
      <c r="C33" s="209" t="s">
        <v>60</v>
      </c>
      <c r="D33" s="234">
        <v>4400</v>
      </c>
      <c r="E33" s="236">
        <v>2050</v>
      </c>
      <c r="F33" s="209" t="s">
        <v>74</v>
      </c>
      <c r="G33" s="210" t="s">
        <v>171</v>
      </c>
      <c r="H33" s="207"/>
    </row>
    <row r="34" spans="1:8" ht="15" customHeight="1" x14ac:dyDescent="0.2">
      <c r="A34" s="217" t="s">
        <v>208</v>
      </c>
      <c r="B34" s="105">
        <v>250</v>
      </c>
      <c r="C34" s="87" t="s">
        <v>60</v>
      </c>
      <c r="D34" s="194">
        <v>3700</v>
      </c>
      <c r="E34" s="200">
        <v>1860</v>
      </c>
      <c r="F34" s="87" t="s">
        <v>186</v>
      </c>
      <c r="G34" s="88" t="s">
        <v>172</v>
      </c>
      <c r="H34" s="116"/>
    </row>
    <row r="35" spans="1:8" ht="15" customHeight="1" x14ac:dyDescent="0.2">
      <c r="A35" s="213" t="s">
        <v>209</v>
      </c>
      <c r="B35" s="101">
        <v>250</v>
      </c>
      <c r="C35" s="83" t="s">
        <v>60</v>
      </c>
      <c r="D35" s="211">
        <v>3700</v>
      </c>
      <c r="E35" s="262">
        <v>1860</v>
      </c>
      <c r="F35" s="83" t="s">
        <v>186</v>
      </c>
      <c r="G35" s="84" t="s">
        <v>173</v>
      </c>
      <c r="H35" s="112"/>
    </row>
    <row r="36" spans="1:8" ht="15" customHeight="1" thickBot="1" x14ac:dyDescent="0.25">
      <c r="A36" s="218" t="s">
        <v>210</v>
      </c>
      <c r="B36" s="102">
        <v>200</v>
      </c>
      <c r="C36" s="85" t="s">
        <v>60</v>
      </c>
      <c r="D36" s="195">
        <v>1200</v>
      </c>
      <c r="E36" s="201">
        <v>590</v>
      </c>
      <c r="F36" s="85" t="s">
        <v>76</v>
      </c>
      <c r="G36" s="86" t="s">
        <v>185</v>
      </c>
      <c r="H36" s="113"/>
    </row>
    <row r="37" spans="1:8" ht="15" customHeight="1" x14ac:dyDescent="0.2">
      <c r="A37" s="222" t="s">
        <v>211</v>
      </c>
      <c r="B37" s="204">
        <v>330</v>
      </c>
      <c r="C37" s="205" t="s">
        <v>60</v>
      </c>
      <c r="D37" s="233">
        <v>3000</v>
      </c>
      <c r="E37" s="197">
        <v>1500</v>
      </c>
      <c r="F37" s="205" t="s">
        <v>77</v>
      </c>
      <c r="G37" s="206" t="s">
        <v>146</v>
      </c>
      <c r="H37" s="203"/>
    </row>
    <row r="38" spans="1:8" ht="15" customHeight="1" x14ac:dyDescent="0.2">
      <c r="A38" s="221" t="s">
        <v>212</v>
      </c>
      <c r="B38" s="107">
        <v>340</v>
      </c>
      <c r="C38" s="81" t="s">
        <v>60</v>
      </c>
      <c r="D38" s="232">
        <v>3000</v>
      </c>
      <c r="E38" s="198">
        <v>1500</v>
      </c>
      <c r="F38" s="81" t="s">
        <v>77</v>
      </c>
      <c r="G38" s="82" t="s">
        <v>183</v>
      </c>
      <c r="H38" s="118"/>
    </row>
    <row r="39" spans="1:8" ht="15" customHeight="1" thickBot="1" x14ac:dyDescent="0.25">
      <c r="A39" s="223" t="s">
        <v>213</v>
      </c>
      <c r="B39" s="208">
        <v>240</v>
      </c>
      <c r="C39" s="209" t="s">
        <v>60</v>
      </c>
      <c r="D39" s="234">
        <v>2890</v>
      </c>
      <c r="E39" s="199">
        <v>1350</v>
      </c>
      <c r="F39" s="209" t="s">
        <v>72</v>
      </c>
      <c r="G39" s="210" t="s">
        <v>184</v>
      </c>
      <c r="H39" s="207"/>
    </row>
    <row r="40" spans="1:8" ht="15" customHeight="1" x14ac:dyDescent="0.2">
      <c r="A40" s="217" t="s">
        <v>214</v>
      </c>
      <c r="B40" s="105">
        <v>600</v>
      </c>
      <c r="C40" s="87" t="s">
        <v>60</v>
      </c>
      <c r="D40" s="194">
        <v>4000</v>
      </c>
      <c r="E40" s="200">
        <v>2216</v>
      </c>
      <c r="F40" s="87" t="s">
        <v>73</v>
      </c>
      <c r="G40" s="88" t="s">
        <v>147</v>
      </c>
      <c r="H40" s="116"/>
    </row>
    <row r="41" spans="1:8" ht="15" customHeight="1" thickBot="1" x14ac:dyDescent="0.25">
      <c r="A41" s="218" t="s">
        <v>215</v>
      </c>
      <c r="B41" s="102">
        <v>620</v>
      </c>
      <c r="C41" s="85" t="s">
        <v>60</v>
      </c>
      <c r="D41" s="195">
        <v>1500</v>
      </c>
      <c r="E41" s="201">
        <v>829</v>
      </c>
      <c r="F41" s="85" t="s">
        <v>78</v>
      </c>
      <c r="G41" s="86" t="s">
        <v>148</v>
      </c>
      <c r="H41" s="113"/>
    </row>
    <row r="42" spans="1:8" ht="15" customHeight="1" x14ac:dyDescent="0.2">
      <c r="A42" s="222" t="s">
        <v>216</v>
      </c>
      <c r="B42" s="204">
        <v>350</v>
      </c>
      <c r="C42" s="205" t="s">
        <v>60</v>
      </c>
      <c r="D42" s="233">
        <v>3000</v>
      </c>
      <c r="E42" s="235">
        <v>1260</v>
      </c>
      <c r="F42" s="205" t="s">
        <v>77</v>
      </c>
      <c r="G42" s="206" t="s">
        <v>142</v>
      </c>
      <c r="H42" s="203"/>
    </row>
    <row r="43" spans="1:8" ht="15" customHeight="1" thickBot="1" x14ac:dyDescent="0.25">
      <c r="A43" s="223" t="s">
        <v>217</v>
      </c>
      <c r="B43" s="208">
        <v>970</v>
      </c>
      <c r="C43" s="209" t="s">
        <v>60</v>
      </c>
      <c r="D43" s="234">
        <v>3000</v>
      </c>
      <c r="E43" s="236">
        <v>1260</v>
      </c>
      <c r="F43" s="209" t="s">
        <v>77</v>
      </c>
      <c r="G43" s="210" t="s">
        <v>143</v>
      </c>
      <c r="H43" s="207"/>
    </row>
    <row r="44" spans="1:8" ht="15" customHeight="1" x14ac:dyDescent="0.2">
      <c r="A44" s="217" t="s">
        <v>218</v>
      </c>
      <c r="B44" s="105">
        <v>300</v>
      </c>
      <c r="C44" s="87" t="s">
        <v>60</v>
      </c>
      <c r="D44" s="194">
        <v>2200</v>
      </c>
      <c r="E44" s="200">
        <v>1240</v>
      </c>
      <c r="F44" s="87" t="s">
        <v>78</v>
      </c>
      <c r="G44" s="88" t="s">
        <v>166</v>
      </c>
      <c r="H44" s="116"/>
    </row>
    <row r="45" spans="1:8" ht="15" customHeight="1" x14ac:dyDescent="0.2">
      <c r="A45" s="213" t="s">
        <v>219</v>
      </c>
      <c r="B45" s="101">
        <v>300</v>
      </c>
      <c r="C45" s="83" t="s">
        <v>60</v>
      </c>
      <c r="D45" s="211">
        <v>2200</v>
      </c>
      <c r="E45" s="262">
        <v>1240</v>
      </c>
      <c r="F45" s="83" t="s">
        <v>78</v>
      </c>
      <c r="G45" s="84" t="s">
        <v>167</v>
      </c>
      <c r="H45" s="112"/>
    </row>
    <row r="46" spans="1:8" ht="15" customHeight="1" thickBot="1" x14ac:dyDescent="0.25">
      <c r="A46" s="218" t="s">
        <v>220</v>
      </c>
      <c r="B46" s="102">
        <v>250</v>
      </c>
      <c r="C46" s="85" t="s">
        <v>60</v>
      </c>
      <c r="D46" s="195">
        <v>1200</v>
      </c>
      <c r="E46" s="201">
        <v>990</v>
      </c>
      <c r="F46" s="85" t="s">
        <v>169</v>
      </c>
      <c r="G46" s="86" t="s">
        <v>168</v>
      </c>
      <c r="H46" s="113"/>
    </row>
    <row r="47" spans="1:8" ht="15" customHeight="1" x14ac:dyDescent="0.2">
      <c r="A47" s="222" t="s">
        <v>221</v>
      </c>
      <c r="B47" s="204">
        <v>420</v>
      </c>
      <c r="C47" s="205" t="s">
        <v>60</v>
      </c>
      <c r="D47" s="233">
        <v>5000</v>
      </c>
      <c r="E47" s="197">
        <v>1790</v>
      </c>
      <c r="F47" s="205" t="s">
        <v>58</v>
      </c>
      <c r="G47" s="206" t="s">
        <v>144</v>
      </c>
      <c r="H47" s="203"/>
    </row>
    <row r="48" spans="1:8" ht="15" customHeight="1" x14ac:dyDescent="0.2">
      <c r="A48" s="221" t="s">
        <v>222</v>
      </c>
      <c r="B48" s="107">
        <v>230</v>
      </c>
      <c r="C48" s="81" t="s">
        <v>60</v>
      </c>
      <c r="D48" s="232">
        <v>5000</v>
      </c>
      <c r="E48" s="198">
        <v>1750</v>
      </c>
      <c r="F48" s="81" t="s">
        <v>58</v>
      </c>
      <c r="G48" s="82" t="s">
        <v>145</v>
      </c>
      <c r="H48" s="118"/>
    </row>
    <row r="49" spans="1:9" ht="15" customHeight="1" thickBot="1" x14ac:dyDescent="0.25">
      <c r="A49" s="223" t="s">
        <v>223</v>
      </c>
      <c r="B49" s="208">
        <v>230</v>
      </c>
      <c r="C49" s="209" t="s">
        <v>60</v>
      </c>
      <c r="D49" s="234">
        <v>5000</v>
      </c>
      <c r="E49" s="199">
        <v>590</v>
      </c>
      <c r="F49" s="209" t="s">
        <v>76</v>
      </c>
      <c r="G49" s="210" t="s">
        <v>165</v>
      </c>
      <c r="H49" s="207"/>
    </row>
    <row r="50" spans="1:9" s="94" customFormat="1" ht="19.5" thickBot="1" x14ac:dyDescent="0.35">
      <c r="A50" s="120" t="s">
        <v>89</v>
      </c>
      <c r="B50" s="97">
        <f>SUM(B2:B49)</f>
        <v>19266</v>
      </c>
      <c r="C50" s="95"/>
      <c r="D50" s="97">
        <f>SUM(D2:D49)</f>
        <v>213790</v>
      </c>
      <c r="E50" s="97">
        <f>SUM(E2:E49)</f>
        <v>125122</v>
      </c>
      <c r="F50" s="96"/>
      <c r="G50" s="93"/>
      <c r="H50" s="120"/>
      <c r="I50" s="8"/>
    </row>
    <row r="51" spans="1:9" ht="13.5" thickBot="1" x14ac:dyDescent="0.25"/>
    <row r="52" spans="1:9" ht="19.5" thickBot="1" x14ac:dyDescent="0.35">
      <c r="D52" s="97" t="s">
        <v>162</v>
      </c>
      <c r="E52" s="97">
        <f>SUBTOTAL(9,E2:E6)</f>
        <v>19749</v>
      </c>
    </row>
  </sheetData>
  <autoFilter ref="A1:G50">
    <sortState ref="A3:F40">
      <sortCondition sortBy="cellColor" ref="A2:A40" dxfId="0"/>
    </sortState>
  </autoFilter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zoomScale="120" zoomScaleNormal="120" workbookViewId="0">
      <pane ySplit="1" topLeftCell="A29" activePane="bottomLeft" state="frozen"/>
      <selection pane="bottomLeft" activeCell="E1" sqref="E1"/>
    </sheetView>
  </sheetViews>
  <sheetFormatPr defaultRowHeight="12.75" x14ac:dyDescent="0.2"/>
  <cols>
    <col min="1" max="1" width="14" bestFit="1" customWidth="1"/>
    <col min="2" max="2" width="8.42578125" bestFit="1" customWidth="1"/>
    <col min="3" max="3" width="9" bestFit="1" customWidth="1"/>
  </cols>
  <sheetData>
    <row r="1" spans="1:17" ht="102" x14ac:dyDescent="0.2">
      <c r="A1" s="121" t="s">
        <v>90</v>
      </c>
      <c r="B1" s="121" t="s">
        <v>91</v>
      </c>
      <c r="C1" s="121" t="s">
        <v>92</v>
      </c>
      <c r="D1" s="121" t="s">
        <v>93</v>
      </c>
      <c r="E1" s="121" t="s">
        <v>94</v>
      </c>
      <c r="F1" s="121" t="s">
        <v>95</v>
      </c>
      <c r="G1" s="121" t="s">
        <v>96</v>
      </c>
      <c r="H1" s="121" t="s">
        <v>97</v>
      </c>
      <c r="I1" s="121" t="s">
        <v>98</v>
      </c>
      <c r="J1" s="121" t="s">
        <v>99</v>
      </c>
      <c r="K1" s="121" t="s">
        <v>100</v>
      </c>
      <c r="L1" s="121" t="s">
        <v>101</v>
      </c>
      <c r="M1" s="121" t="s">
        <v>102</v>
      </c>
      <c r="N1" s="121" t="s">
        <v>103</v>
      </c>
      <c r="O1" s="121" t="s">
        <v>104</v>
      </c>
    </row>
    <row r="2" spans="1:17" x14ac:dyDescent="0.2">
      <c r="A2" t="s">
        <v>105</v>
      </c>
      <c r="B2" t="s">
        <v>106</v>
      </c>
      <c r="C2">
        <v>149624</v>
      </c>
      <c r="D2">
        <v>169</v>
      </c>
      <c r="E2">
        <v>2309</v>
      </c>
      <c r="F2" s="122">
        <v>1.1295000000000001E-3</v>
      </c>
      <c r="G2" s="122">
        <v>1.5432E-2</v>
      </c>
      <c r="H2" s="122">
        <v>0.85798819999999998</v>
      </c>
      <c r="I2" s="122">
        <v>0.74482760000000003</v>
      </c>
      <c r="J2">
        <v>106</v>
      </c>
      <c r="K2">
        <v>123</v>
      </c>
      <c r="L2">
        <v>119400</v>
      </c>
      <c r="M2">
        <v>136400</v>
      </c>
      <c r="N2" s="122">
        <v>0.7980003</v>
      </c>
      <c r="O2" s="123">
        <v>706.50890000000004</v>
      </c>
      <c r="P2" s="4"/>
      <c r="Q2" s="4"/>
    </row>
    <row r="3" spans="1:17" x14ac:dyDescent="0.2">
      <c r="A3" t="s">
        <v>105</v>
      </c>
      <c r="B3" t="s">
        <v>107</v>
      </c>
      <c r="C3">
        <v>145770</v>
      </c>
      <c r="D3">
        <v>125</v>
      </c>
      <c r="E3">
        <v>1800</v>
      </c>
      <c r="F3" s="122">
        <v>8.5749999999999997E-4</v>
      </c>
      <c r="G3" s="122">
        <v>1.23482E-2</v>
      </c>
      <c r="H3" s="122">
        <v>0.79200000000000004</v>
      </c>
      <c r="I3" s="122">
        <v>0.67676760000000002</v>
      </c>
      <c r="J3">
        <v>62</v>
      </c>
      <c r="K3">
        <v>77</v>
      </c>
      <c r="L3">
        <v>71300</v>
      </c>
      <c r="M3">
        <v>88000</v>
      </c>
      <c r="N3" s="122">
        <v>0.48912670000000003</v>
      </c>
      <c r="O3" s="123">
        <v>570.4</v>
      </c>
      <c r="P3" s="125" t="s">
        <v>119</v>
      </c>
      <c r="Q3" s="126">
        <v>275</v>
      </c>
    </row>
    <row r="4" spans="1:17" x14ac:dyDescent="0.2">
      <c r="A4" t="s">
        <v>105</v>
      </c>
      <c r="B4" t="s">
        <v>108</v>
      </c>
      <c r="C4">
        <v>161473</v>
      </c>
      <c r="D4">
        <v>204</v>
      </c>
      <c r="E4">
        <v>2682</v>
      </c>
      <c r="F4" s="122">
        <v>1.2634E-3</v>
      </c>
      <c r="G4" s="122">
        <v>1.6609599999999999E-2</v>
      </c>
      <c r="H4" s="122">
        <v>0.74509809999999999</v>
      </c>
      <c r="I4" s="122">
        <v>0.7697368</v>
      </c>
      <c r="J4">
        <v>59</v>
      </c>
      <c r="K4">
        <v>50</v>
      </c>
      <c r="L4">
        <v>120300</v>
      </c>
      <c r="M4">
        <v>57950</v>
      </c>
      <c r="N4" s="122">
        <v>0.74501620000000002</v>
      </c>
      <c r="O4" s="123">
        <v>589.70590000000004</v>
      </c>
      <c r="P4" s="4"/>
      <c r="Q4" s="4"/>
    </row>
    <row r="5" spans="1:17" x14ac:dyDescent="0.2">
      <c r="A5" t="s">
        <v>105</v>
      </c>
      <c r="B5" t="s">
        <v>109</v>
      </c>
      <c r="C5">
        <v>155789</v>
      </c>
      <c r="D5">
        <v>187</v>
      </c>
      <c r="E5">
        <v>2748</v>
      </c>
      <c r="F5" s="122">
        <v>1.2003000000000001E-3</v>
      </c>
      <c r="G5" s="122">
        <v>1.7639200000000001E-2</v>
      </c>
      <c r="H5" s="122">
        <v>0.83422459999999998</v>
      </c>
      <c r="I5" s="122">
        <v>0.76282050000000001</v>
      </c>
      <c r="J5">
        <v>72</v>
      </c>
      <c r="K5">
        <v>50</v>
      </c>
      <c r="L5">
        <v>123100</v>
      </c>
      <c r="M5">
        <v>57800</v>
      </c>
      <c r="N5" s="122">
        <v>0.79017130000000002</v>
      </c>
      <c r="O5" s="123">
        <v>658.28880000000004</v>
      </c>
      <c r="P5" s="4"/>
      <c r="Q5" s="4"/>
    </row>
    <row r="6" spans="1:17" x14ac:dyDescent="0.2">
      <c r="A6" t="s">
        <v>105</v>
      </c>
      <c r="B6" t="s">
        <v>110</v>
      </c>
      <c r="C6">
        <v>143846</v>
      </c>
      <c r="D6">
        <v>170</v>
      </c>
      <c r="E6">
        <v>2729</v>
      </c>
      <c r="F6" s="122">
        <v>1.1818E-3</v>
      </c>
      <c r="G6" s="122">
        <v>1.8971700000000001E-2</v>
      </c>
      <c r="H6" s="122">
        <v>0.72352939999999999</v>
      </c>
      <c r="I6" s="122">
        <v>0.73170729999999995</v>
      </c>
      <c r="J6">
        <v>43</v>
      </c>
      <c r="K6">
        <v>53</v>
      </c>
      <c r="L6">
        <v>89000</v>
      </c>
      <c r="M6">
        <v>56400</v>
      </c>
      <c r="N6" s="122">
        <v>0.61871730000000003</v>
      </c>
      <c r="O6" s="123">
        <v>523.52940000000001</v>
      </c>
      <c r="P6" s="4"/>
      <c r="Q6" s="4"/>
    </row>
    <row r="7" spans="1:17" x14ac:dyDescent="0.2">
      <c r="A7" t="s">
        <v>105</v>
      </c>
      <c r="B7" t="s">
        <v>111</v>
      </c>
      <c r="C7">
        <v>144764</v>
      </c>
      <c r="D7">
        <v>199</v>
      </c>
      <c r="E7">
        <v>3066</v>
      </c>
      <c r="F7" s="122">
        <v>1.3747E-3</v>
      </c>
      <c r="G7" s="122">
        <v>2.1179300000000002E-2</v>
      </c>
      <c r="H7" s="122">
        <v>0.71356790000000003</v>
      </c>
      <c r="I7" s="122">
        <v>0.7394366</v>
      </c>
      <c r="J7">
        <v>67</v>
      </c>
      <c r="K7">
        <v>48</v>
      </c>
      <c r="L7">
        <v>104500</v>
      </c>
      <c r="M7">
        <v>50400</v>
      </c>
      <c r="N7" s="122">
        <v>0.72186459999999997</v>
      </c>
      <c r="O7" s="123">
        <v>525.12559999999996</v>
      </c>
      <c r="P7" s="4"/>
      <c r="Q7" s="4"/>
    </row>
    <row r="8" spans="1:17" x14ac:dyDescent="0.2">
      <c r="A8" t="s">
        <v>105</v>
      </c>
      <c r="B8" t="s">
        <v>112</v>
      </c>
      <c r="C8">
        <v>160533</v>
      </c>
      <c r="D8">
        <v>160</v>
      </c>
      <c r="E8">
        <v>2447</v>
      </c>
      <c r="F8" s="122">
        <v>9.967000000000001E-4</v>
      </c>
      <c r="G8" s="122">
        <v>1.5243E-2</v>
      </c>
      <c r="H8" s="122">
        <v>0.76875000000000004</v>
      </c>
      <c r="I8" s="122">
        <v>0.46341460000000001</v>
      </c>
      <c r="J8">
        <v>187</v>
      </c>
      <c r="K8">
        <v>115</v>
      </c>
      <c r="L8">
        <v>59300</v>
      </c>
      <c r="M8">
        <v>122100</v>
      </c>
      <c r="N8" s="122">
        <v>0.36939450000000001</v>
      </c>
      <c r="O8" s="123">
        <v>370.625</v>
      </c>
      <c r="P8" s="4"/>
      <c r="Q8" s="4"/>
    </row>
    <row r="9" spans="1:17" x14ac:dyDescent="0.2">
      <c r="A9" t="s">
        <v>105</v>
      </c>
      <c r="B9" t="s">
        <v>113</v>
      </c>
      <c r="C9">
        <v>177256</v>
      </c>
      <c r="D9">
        <v>195</v>
      </c>
      <c r="E9">
        <v>2415</v>
      </c>
      <c r="F9" s="122">
        <v>1.1000999999999999E-3</v>
      </c>
      <c r="G9" s="122">
        <v>1.36244E-2</v>
      </c>
      <c r="H9" s="122">
        <v>0.49230770000000001</v>
      </c>
      <c r="I9" s="122">
        <v>0.3125</v>
      </c>
      <c r="J9">
        <v>255</v>
      </c>
      <c r="K9">
        <v>165</v>
      </c>
      <c r="L9">
        <v>28000</v>
      </c>
      <c r="M9">
        <v>165500</v>
      </c>
      <c r="N9" s="122">
        <v>0.15796360000000001</v>
      </c>
      <c r="O9" s="123">
        <v>143.58969999999999</v>
      </c>
      <c r="P9" s="4"/>
      <c r="Q9" s="4"/>
    </row>
    <row r="10" spans="1:17" x14ac:dyDescent="0.2">
      <c r="A10" t="s">
        <v>105</v>
      </c>
      <c r="B10" t="s">
        <v>114</v>
      </c>
      <c r="C10">
        <v>158577</v>
      </c>
      <c r="D10">
        <v>153</v>
      </c>
      <c r="E10">
        <v>1897</v>
      </c>
      <c r="F10" s="122">
        <v>9.6480000000000003E-4</v>
      </c>
      <c r="G10" s="122">
        <v>1.19626E-2</v>
      </c>
      <c r="H10" s="122">
        <v>0.22222220000000001</v>
      </c>
      <c r="I10" s="122">
        <v>0.3823529</v>
      </c>
      <c r="J10">
        <v>252</v>
      </c>
      <c r="K10">
        <v>173</v>
      </c>
      <c r="L10">
        <v>12700</v>
      </c>
      <c r="M10">
        <v>175300</v>
      </c>
      <c r="N10" s="122">
        <v>8.00873E-2</v>
      </c>
      <c r="O10" s="123">
        <v>83.006540000000001</v>
      </c>
      <c r="P10" s="4">
        <f>SUM(C2:C10)</f>
        <v>1397632</v>
      </c>
      <c r="Q10" s="4">
        <f>P10/$Q$3</f>
        <v>5082.2981818181815</v>
      </c>
    </row>
    <row r="11" spans="1:17" x14ac:dyDescent="0.2">
      <c r="A11" t="s">
        <v>116</v>
      </c>
      <c r="B11" t="s">
        <v>106</v>
      </c>
      <c r="C11">
        <v>73525</v>
      </c>
      <c r="D11">
        <v>97</v>
      </c>
      <c r="E11">
        <v>2118</v>
      </c>
      <c r="F11" s="122">
        <v>1.3193E-3</v>
      </c>
      <c r="G11" s="122">
        <v>2.8806499999999999E-2</v>
      </c>
      <c r="H11" s="122">
        <v>0.77319590000000005</v>
      </c>
      <c r="I11" s="122">
        <v>0.8</v>
      </c>
      <c r="J11">
        <v>42</v>
      </c>
      <c r="K11">
        <v>43</v>
      </c>
      <c r="L11">
        <v>57000</v>
      </c>
      <c r="M11">
        <v>40700</v>
      </c>
      <c r="N11" s="122">
        <v>0.77524649999999995</v>
      </c>
      <c r="O11" s="123">
        <v>587.62879999999996</v>
      </c>
      <c r="P11" s="4"/>
      <c r="Q11" s="4"/>
    </row>
    <row r="12" spans="1:17" x14ac:dyDescent="0.2">
      <c r="A12" t="s">
        <v>116</v>
      </c>
      <c r="B12" t="s">
        <v>107</v>
      </c>
      <c r="C12">
        <v>86591</v>
      </c>
      <c r="D12">
        <v>71</v>
      </c>
      <c r="E12">
        <v>1750</v>
      </c>
      <c r="F12" s="122">
        <v>8.1990000000000003E-4</v>
      </c>
      <c r="G12" s="122">
        <v>2.0209999999999999E-2</v>
      </c>
      <c r="H12" s="122">
        <v>0.64788730000000005</v>
      </c>
      <c r="I12" s="122">
        <v>0.84782610000000003</v>
      </c>
      <c r="J12">
        <v>38</v>
      </c>
      <c r="K12">
        <v>30</v>
      </c>
      <c r="L12">
        <v>35700</v>
      </c>
      <c r="M12">
        <v>27600</v>
      </c>
      <c r="N12" s="122">
        <v>0.41228300000000001</v>
      </c>
      <c r="O12" s="123">
        <v>502.81689999999998</v>
      </c>
      <c r="P12" s="4"/>
      <c r="Q12" s="4"/>
    </row>
    <row r="13" spans="1:17" x14ac:dyDescent="0.2">
      <c r="A13" t="s">
        <v>116</v>
      </c>
      <c r="B13" t="s">
        <v>108</v>
      </c>
      <c r="C13">
        <v>62007</v>
      </c>
      <c r="D13">
        <v>50</v>
      </c>
      <c r="E13">
        <v>1399</v>
      </c>
      <c r="F13" s="122">
        <v>8.0639999999999998E-4</v>
      </c>
      <c r="G13" s="122">
        <v>2.2561999999999999E-2</v>
      </c>
      <c r="H13" s="122">
        <v>0.72</v>
      </c>
      <c r="I13" s="122">
        <v>0.77777779999999996</v>
      </c>
      <c r="J13">
        <v>33</v>
      </c>
      <c r="K13">
        <v>31</v>
      </c>
      <c r="L13">
        <v>30200</v>
      </c>
      <c r="M13">
        <v>29500</v>
      </c>
      <c r="N13" s="122">
        <v>0.48704180000000002</v>
      </c>
      <c r="O13" s="123">
        <v>604</v>
      </c>
      <c r="P13" s="4"/>
      <c r="Q13" s="4"/>
    </row>
    <row r="14" spans="1:17" x14ac:dyDescent="0.2">
      <c r="A14" t="s">
        <v>116</v>
      </c>
      <c r="B14" t="s">
        <v>109</v>
      </c>
      <c r="C14">
        <v>61886</v>
      </c>
      <c r="D14">
        <v>97</v>
      </c>
      <c r="E14">
        <v>2073</v>
      </c>
      <c r="F14" s="122">
        <v>1.5674E-3</v>
      </c>
      <c r="G14" s="122">
        <v>3.3497100000000002E-2</v>
      </c>
      <c r="H14" s="122">
        <v>0.78350509999999995</v>
      </c>
      <c r="I14" s="122">
        <v>0.7763158</v>
      </c>
      <c r="J14">
        <v>23</v>
      </c>
      <c r="K14">
        <v>25</v>
      </c>
      <c r="L14">
        <v>60600</v>
      </c>
      <c r="M14">
        <v>24100</v>
      </c>
      <c r="N14" s="122">
        <v>0.97921990000000003</v>
      </c>
      <c r="O14" s="123">
        <v>624.74220000000003</v>
      </c>
      <c r="P14" s="4"/>
      <c r="Q14" s="4"/>
    </row>
    <row r="15" spans="1:17" x14ac:dyDescent="0.2">
      <c r="A15" t="s">
        <v>116</v>
      </c>
      <c r="B15" t="s">
        <v>110</v>
      </c>
      <c r="C15">
        <v>65394</v>
      </c>
      <c r="D15">
        <v>136</v>
      </c>
      <c r="E15">
        <v>1937</v>
      </c>
      <c r="F15" s="122">
        <v>2.0796999999999999E-3</v>
      </c>
      <c r="G15" s="122">
        <v>2.9620500000000001E-2</v>
      </c>
      <c r="H15" s="122">
        <v>0.71323530000000002</v>
      </c>
      <c r="I15" s="122">
        <v>0.71134019999999998</v>
      </c>
      <c r="J15">
        <v>13</v>
      </c>
      <c r="K15">
        <v>20</v>
      </c>
      <c r="L15">
        <v>70100</v>
      </c>
      <c r="M15">
        <v>23500</v>
      </c>
      <c r="N15" s="122">
        <v>1.0719639999999999</v>
      </c>
      <c r="O15" s="123">
        <v>515.44119999999998</v>
      </c>
      <c r="P15" s="4"/>
      <c r="Q15" s="4"/>
    </row>
    <row r="16" spans="1:17" x14ac:dyDescent="0.2">
      <c r="A16" t="s">
        <v>116</v>
      </c>
      <c r="B16" t="s">
        <v>111</v>
      </c>
      <c r="C16">
        <v>76953</v>
      </c>
      <c r="D16">
        <v>105</v>
      </c>
      <c r="E16">
        <v>2235</v>
      </c>
      <c r="F16" s="122">
        <v>1.3645E-3</v>
      </c>
      <c r="G16" s="122">
        <v>2.9043699999999999E-2</v>
      </c>
      <c r="H16" s="122">
        <v>0.69523809999999997</v>
      </c>
      <c r="I16" s="122">
        <v>0.58904109999999998</v>
      </c>
      <c r="J16">
        <v>15</v>
      </c>
      <c r="K16">
        <v>9</v>
      </c>
      <c r="L16">
        <v>41700</v>
      </c>
      <c r="M16">
        <v>9700</v>
      </c>
      <c r="N16" s="122">
        <v>0.54188919999999996</v>
      </c>
      <c r="O16" s="123">
        <v>397.1429</v>
      </c>
      <c r="P16" s="4"/>
      <c r="Q16" s="4"/>
    </row>
    <row r="17" spans="1:17" x14ac:dyDescent="0.2">
      <c r="A17" t="s">
        <v>116</v>
      </c>
      <c r="B17" t="s">
        <v>112</v>
      </c>
      <c r="C17">
        <v>85484</v>
      </c>
      <c r="D17">
        <v>72</v>
      </c>
      <c r="E17">
        <v>1755</v>
      </c>
      <c r="F17" s="122">
        <v>8.4230000000000004E-4</v>
      </c>
      <c r="G17" s="122">
        <v>2.0530199999999998E-2</v>
      </c>
      <c r="H17" s="122">
        <v>0.73611110000000002</v>
      </c>
      <c r="I17" s="122">
        <v>0.39622639999999998</v>
      </c>
      <c r="J17">
        <v>80</v>
      </c>
      <c r="K17">
        <v>51</v>
      </c>
      <c r="L17">
        <v>18900</v>
      </c>
      <c r="M17">
        <v>52800</v>
      </c>
      <c r="N17" s="122">
        <v>0.22109400000000001</v>
      </c>
      <c r="O17" s="123">
        <v>262.5</v>
      </c>
      <c r="P17" s="4"/>
      <c r="Q17" s="4"/>
    </row>
    <row r="18" spans="1:17" x14ac:dyDescent="0.2">
      <c r="A18" t="s">
        <v>116</v>
      </c>
      <c r="B18" t="s">
        <v>113</v>
      </c>
      <c r="C18">
        <v>79116</v>
      </c>
      <c r="D18">
        <v>59</v>
      </c>
      <c r="E18">
        <v>1391</v>
      </c>
      <c r="F18" s="122">
        <v>7.4569999999999997E-4</v>
      </c>
      <c r="G18" s="122">
        <v>1.7581800000000002E-2</v>
      </c>
      <c r="H18" s="122">
        <v>0.47457630000000001</v>
      </c>
      <c r="I18" s="122">
        <v>0.28571429999999998</v>
      </c>
      <c r="J18">
        <v>113</v>
      </c>
      <c r="K18">
        <v>69</v>
      </c>
      <c r="L18">
        <v>7200</v>
      </c>
      <c r="M18">
        <v>64100</v>
      </c>
      <c r="N18" s="122">
        <v>9.1005600000000006E-2</v>
      </c>
      <c r="O18" s="123">
        <v>122.0339</v>
      </c>
      <c r="P18" s="4"/>
      <c r="Q18" s="4"/>
    </row>
    <row r="19" spans="1:17" x14ac:dyDescent="0.2">
      <c r="A19" t="s">
        <v>116</v>
      </c>
      <c r="B19" t="s">
        <v>114</v>
      </c>
      <c r="C19">
        <v>66380</v>
      </c>
      <c r="D19">
        <v>40</v>
      </c>
      <c r="E19">
        <v>1143</v>
      </c>
      <c r="F19" s="122">
        <v>6.0260000000000001E-4</v>
      </c>
      <c r="G19" s="122">
        <v>1.7219000000000002E-2</v>
      </c>
      <c r="H19" s="122">
        <v>0.27500000000000002</v>
      </c>
      <c r="I19" s="122">
        <v>9.0909100000000007E-2</v>
      </c>
      <c r="J19">
        <v>145</v>
      </c>
      <c r="K19">
        <v>89</v>
      </c>
      <c r="L19">
        <v>900</v>
      </c>
      <c r="M19">
        <v>90700</v>
      </c>
      <c r="N19" s="122">
        <v>1.3558300000000001E-2</v>
      </c>
      <c r="O19" s="123">
        <v>22.5</v>
      </c>
      <c r="P19" s="4">
        <f>SUM(C11:C19)</f>
        <v>657336</v>
      </c>
      <c r="Q19" s="4">
        <f>P19/$Q$3</f>
        <v>2390.3127272727274</v>
      </c>
    </row>
    <row r="20" spans="1:17" x14ac:dyDescent="0.2">
      <c r="A20" t="s">
        <v>117</v>
      </c>
      <c r="B20" t="s">
        <v>106</v>
      </c>
      <c r="C20">
        <v>54899</v>
      </c>
      <c r="D20">
        <v>45</v>
      </c>
      <c r="E20">
        <v>2326</v>
      </c>
      <c r="F20" s="122">
        <v>8.1970000000000003E-4</v>
      </c>
      <c r="G20" s="122">
        <v>4.2368700000000002E-2</v>
      </c>
      <c r="H20" s="122">
        <v>0.73333329999999997</v>
      </c>
      <c r="I20" s="122">
        <v>0.87878789999999996</v>
      </c>
      <c r="J20">
        <v>17</v>
      </c>
      <c r="K20">
        <v>18</v>
      </c>
      <c r="L20">
        <v>29100</v>
      </c>
      <c r="M20">
        <v>16200</v>
      </c>
      <c r="N20" s="122">
        <v>0.53006430000000004</v>
      </c>
      <c r="O20" s="123">
        <v>646.66669999999999</v>
      </c>
      <c r="P20" s="4"/>
      <c r="Q20" s="4"/>
    </row>
    <row r="21" spans="1:17" x14ac:dyDescent="0.2">
      <c r="A21" t="s">
        <v>117</v>
      </c>
      <c r="B21" t="s">
        <v>107</v>
      </c>
      <c r="C21">
        <v>56538</v>
      </c>
      <c r="D21">
        <v>43</v>
      </c>
      <c r="E21">
        <v>2150</v>
      </c>
      <c r="F21" s="122">
        <v>7.6059999999999995E-4</v>
      </c>
      <c r="G21" s="122">
        <v>3.8027499999999999E-2</v>
      </c>
      <c r="H21" s="122">
        <v>0.69767440000000003</v>
      </c>
      <c r="I21" s="122">
        <v>0.63333329999999999</v>
      </c>
      <c r="J21">
        <v>17</v>
      </c>
      <c r="K21">
        <v>19</v>
      </c>
      <c r="L21">
        <v>16700</v>
      </c>
      <c r="M21">
        <v>18100</v>
      </c>
      <c r="N21" s="122">
        <v>0.29537659999999999</v>
      </c>
      <c r="O21" s="123">
        <v>388.37209999999999</v>
      </c>
      <c r="P21" s="4"/>
      <c r="Q21" s="4"/>
    </row>
    <row r="22" spans="1:17" x14ac:dyDescent="0.2">
      <c r="A22" t="s">
        <v>117</v>
      </c>
      <c r="B22" t="s">
        <v>108</v>
      </c>
      <c r="C22">
        <v>55356</v>
      </c>
      <c r="D22">
        <v>51</v>
      </c>
      <c r="E22">
        <v>2261</v>
      </c>
      <c r="F22" s="122">
        <v>9.2130000000000001E-4</v>
      </c>
      <c r="G22" s="122">
        <v>4.0844699999999998E-2</v>
      </c>
      <c r="H22" s="122">
        <v>0.49019610000000002</v>
      </c>
      <c r="I22" s="122">
        <v>0.8</v>
      </c>
      <c r="J22">
        <v>16</v>
      </c>
      <c r="K22">
        <v>10</v>
      </c>
      <c r="L22">
        <v>18000</v>
      </c>
      <c r="M22">
        <v>10000</v>
      </c>
      <c r="N22" s="122">
        <v>0.32516800000000001</v>
      </c>
      <c r="O22" s="123">
        <v>352.94119999999998</v>
      </c>
      <c r="P22" s="4"/>
      <c r="Q22" s="4"/>
    </row>
    <row r="23" spans="1:17" x14ac:dyDescent="0.2">
      <c r="A23" t="s">
        <v>117</v>
      </c>
      <c r="B23" t="s">
        <v>109</v>
      </c>
      <c r="C23">
        <v>55253</v>
      </c>
      <c r="D23">
        <v>50</v>
      </c>
      <c r="E23">
        <v>2453</v>
      </c>
      <c r="F23" s="122">
        <v>9.0490000000000004E-4</v>
      </c>
      <c r="G23" s="122">
        <v>4.4395799999999999E-2</v>
      </c>
      <c r="H23" s="122">
        <v>0.76</v>
      </c>
      <c r="I23" s="122">
        <v>0.65789470000000005</v>
      </c>
      <c r="J23">
        <v>19</v>
      </c>
      <c r="K23">
        <v>12</v>
      </c>
      <c r="L23">
        <v>25500</v>
      </c>
      <c r="M23">
        <v>10400</v>
      </c>
      <c r="N23" s="122">
        <v>0.46151340000000002</v>
      </c>
      <c r="O23" s="123">
        <v>510</v>
      </c>
      <c r="P23" s="4"/>
      <c r="Q23" s="4"/>
    </row>
    <row r="24" spans="1:17" x14ac:dyDescent="0.2">
      <c r="A24" t="s">
        <v>117</v>
      </c>
      <c r="B24" t="s">
        <v>110</v>
      </c>
      <c r="C24">
        <v>44259</v>
      </c>
      <c r="D24">
        <v>51</v>
      </c>
      <c r="E24">
        <v>2260</v>
      </c>
      <c r="F24" s="122">
        <v>1.1523E-3</v>
      </c>
      <c r="G24" s="122">
        <v>5.10631E-2</v>
      </c>
      <c r="H24" s="122">
        <v>0.60784320000000003</v>
      </c>
      <c r="I24" s="122">
        <v>0.80645160000000005</v>
      </c>
      <c r="J24">
        <v>6</v>
      </c>
      <c r="K24">
        <v>9</v>
      </c>
      <c r="L24">
        <v>24500</v>
      </c>
      <c r="M24">
        <v>8100</v>
      </c>
      <c r="N24" s="122">
        <v>0.55355969999999999</v>
      </c>
      <c r="O24" s="123">
        <v>480.3922</v>
      </c>
      <c r="P24" s="4"/>
      <c r="Q24" s="4"/>
    </row>
    <row r="25" spans="1:17" x14ac:dyDescent="0.2">
      <c r="A25" t="s">
        <v>117</v>
      </c>
      <c r="B25" t="s">
        <v>111</v>
      </c>
      <c r="C25">
        <v>32654</v>
      </c>
      <c r="D25">
        <v>41</v>
      </c>
      <c r="E25">
        <v>1657</v>
      </c>
      <c r="F25" s="122">
        <v>1.2555999999999999E-3</v>
      </c>
      <c r="G25" s="122">
        <v>5.0744200000000003E-2</v>
      </c>
      <c r="H25" s="122">
        <v>0.56097560000000002</v>
      </c>
      <c r="I25" s="122">
        <v>0.6086956</v>
      </c>
      <c r="J25">
        <v>14</v>
      </c>
      <c r="K25">
        <v>7</v>
      </c>
      <c r="L25">
        <v>13600</v>
      </c>
      <c r="M25">
        <v>6300</v>
      </c>
      <c r="N25" s="122">
        <v>0.41648800000000002</v>
      </c>
      <c r="O25" s="123">
        <v>331.70729999999998</v>
      </c>
      <c r="P25" s="4"/>
      <c r="Q25" s="4"/>
    </row>
    <row r="26" spans="1:17" x14ac:dyDescent="0.2">
      <c r="A26" t="s">
        <v>117</v>
      </c>
      <c r="B26" t="s">
        <v>112</v>
      </c>
      <c r="C26">
        <v>43112</v>
      </c>
      <c r="D26">
        <v>31</v>
      </c>
      <c r="E26">
        <v>1650</v>
      </c>
      <c r="F26" s="122">
        <v>7.1909999999999997E-4</v>
      </c>
      <c r="G26" s="122">
        <v>3.8272399999999998E-2</v>
      </c>
      <c r="H26" s="122">
        <v>0.70967740000000001</v>
      </c>
      <c r="I26" s="122">
        <v>0.36363640000000003</v>
      </c>
      <c r="J26">
        <v>37</v>
      </c>
      <c r="K26">
        <v>20</v>
      </c>
      <c r="L26">
        <v>7200</v>
      </c>
      <c r="M26">
        <v>21000</v>
      </c>
      <c r="N26" s="122">
        <v>0.16700690000000001</v>
      </c>
      <c r="O26" s="123">
        <v>232.25810000000001</v>
      </c>
      <c r="P26" s="4"/>
      <c r="Q26" s="4"/>
    </row>
    <row r="27" spans="1:17" x14ac:dyDescent="0.2">
      <c r="A27" t="s">
        <v>117</v>
      </c>
      <c r="B27" t="s">
        <v>113</v>
      </c>
      <c r="C27">
        <v>51139</v>
      </c>
      <c r="D27">
        <v>46</v>
      </c>
      <c r="E27">
        <v>1901</v>
      </c>
      <c r="F27" s="122">
        <v>8.9950000000000002E-4</v>
      </c>
      <c r="G27" s="122">
        <v>3.7173200000000003E-2</v>
      </c>
      <c r="H27" s="122">
        <v>0.58695649999999999</v>
      </c>
      <c r="I27" s="122">
        <v>0.29629630000000001</v>
      </c>
      <c r="J27">
        <v>60</v>
      </c>
      <c r="K27">
        <v>40</v>
      </c>
      <c r="L27">
        <v>7200</v>
      </c>
      <c r="M27">
        <v>39000</v>
      </c>
      <c r="N27" s="122">
        <v>0.14079269999999999</v>
      </c>
      <c r="O27" s="123">
        <v>156.52170000000001</v>
      </c>
      <c r="P27" s="4"/>
      <c r="Q27" s="4"/>
    </row>
    <row r="28" spans="1:17" x14ac:dyDescent="0.2">
      <c r="A28" t="s">
        <v>117</v>
      </c>
      <c r="B28" t="s">
        <v>114</v>
      </c>
      <c r="C28">
        <v>44756</v>
      </c>
      <c r="D28">
        <v>25</v>
      </c>
      <c r="E28">
        <v>1495</v>
      </c>
      <c r="F28" s="122">
        <v>5.5860000000000003E-4</v>
      </c>
      <c r="G28" s="122">
        <v>3.3403299999999997E-2</v>
      </c>
      <c r="H28" s="122">
        <v>0.16</v>
      </c>
      <c r="I28" s="122">
        <v>0.5</v>
      </c>
      <c r="J28">
        <v>48</v>
      </c>
      <c r="K28">
        <v>29</v>
      </c>
      <c r="L28">
        <v>1800</v>
      </c>
      <c r="M28">
        <v>27100</v>
      </c>
      <c r="N28" s="122">
        <v>4.02181E-2</v>
      </c>
      <c r="O28" s="123">
        <v>72</v>
      </c>
      <c r="P28" s="4">
        <f>SUM(C20:C28)</f>
        <v>437966</v>
      </c>
      <c r="Q28" s="4">
        <f>P28/$Q$3</f>
        <v>1592.6036363636363</v>
      </c>
    </row>
    <row r="29" spans="1:17" x14ac:dyDescent="0.2">
      <c r="A29" t="s">
        <v>118</v>
      </c>
      <c r="B29" t="s">
        <v>106</v>
      </c>
      <c r="C29">
        <v>209083</v>
      </c>
      <c r="D29">
        <v>2313</v>
      </c>
      <c r="E29">
        <v>24078</v>
      </c>
      <c r="F29" s="122">
        <v>1.1062600000000001E-2</v>
      </c>
      <c r="G29" s="122">
        <v>0.11516</v>
      </c>
      <c r="H29" s="122">
        <v>0.96325119999999997</v>
      </c>
      <c r="I29" s="122">
        <v>0.84919210000000001</v>
      </c>
      <c r="J29">
        <v>1279</v>
      </c>
      <c r="K29">
        <v>850</v>
      </c>
      <c r="L29">
        <v>1944600</v>
      </c>
      <c r="M29">
        <v>874800</v>
      </c>
      <c r="N29" s="122">
        <v>9.3006119999999992</v>
      </c>
      <c r="O29" s="123">
        <v>840.72630000000004</v>
      </c>
      <c r="P29" s="4"/>
      <c r="Q29" s="4"/>
    </row>
    <row r="30" spans="1:17" x14ac:dyDescent="0.2">
      <c r="A30" t="s">
        <v>118</v>
      </c>
      <c r="B30" t="s">
        <v>107</v>
      </c>
      <c r="C30">
        <v>218704</v>
      </c>
      <c r="D30">
        <v>1601</v>
      </c>
      <c r="E30">
        <v>19479</v>
      </c>
      <c r="F30" s="122">
        <v>7.3204000000000003E-3</v>
      </c>
      <c r="G30" s="122">
        <v>8.9065599999999995E-2</v>
      </c>
      <c r="H30" s="122">
        <v>0.93816359999999999</v>
      </c>
      <c r="I30" s="122">
        <v>0.83422110000000005</v>
      </c>
      <c r="J30">
        <v>1000</v>
      </c>
      <c r="K30">
        <v>916</v>
      </c>
      <c r="L30">
        <v>1321000</v>
      </c>
      <c r="M30">
        <v>944500</v>
      </c>
      <c r="N30" s="122">
        <v>6.040127</v>
      </c>
      <c r="O30" s="123">
        <v>825.10929999999996</v>
      </c>
      <c r="P30" s="4"/>
      <c r="Q30" s="4"/>
    </row>
    <row r="31" spans="1:17" x14ac:dyDescent="0.2">
      <c r="A31" t="s">
        <v>118</v>
      </c>
      <c r="B31" t="s">
        <v>108</v>
      </c>
      <c r="C31">
        <v>251804</v>
      </c>
      <c r="D31">
        <v>2466</v>
      </c>
      <c r="E31">
        <v>26067</v>
      </c>
      <c r="F31" s="122">
        <v>9.7932999999999996E-3</v>
      </c>
      <c r="G31" s="122">
        <v>0.103521</v>
      </c>
      <c r="H31" s="122">
        <v>0.92579069999999997</v>
      </c>
      <c r="I31" s="122">
        <v>0.84143670000000004</v>
      </c>
      <c r="J31">
        <v>1048</v>
      </c>
      <c r="K31">
        <v>914</v>
      </c>
      <c r="L31">
        <v>1974809</v>
      </c>
      <c r="M31">
        <v>947900</v>
      </c>
      <c r="N31" s="122">
        <v>7.8426429999999998</v>
      </c>
      <c r="O31" s="123">
        <v>800.81470000000002</v>
      </c>
      <c r="P31" s="4"/>
      <c r="Q31" s="4"/>
    </row>
    <row r="32" spans="1:17" x14ac:dyDescent="0.2">
      <c r="A32" t="s">
        <v>118</v>
      </c>
      <c r="B32" t="s">
        <v>109</v>
      </c>
      <c r="C32">
        <v>248460</v>
      </c>
      <c r="D32">
        <v>2098</v>
      </c>
      <c r="E32">
        <v>23945</v>
      </c>
      <c r="F32" s="122">
        <v>8.4440000000000001E-3</v>
      </c>
      <c r="G32" s="122">
        <v>9.6373700000000007E-2</v>
      </c>
      <c r="H32" s="122">
        <v>0.89704479999999998</v>
      </c>
      <c r="I32" s="122">
        <v>0.83156220000000003</v>
      </c>
      <c r="J32">
        <v>1083</v>
      </c>
      <c r="K32">
        <v>760</v>
      </c>
      <c r="L32">
        <v>1621800</v>
      </c>
      <c r="M32">
        <v>795000</v>
      </c>
      <c r="N32" s="122">
        <v>6.5274089999999996</v>
      </c>
      <c r="O32" s="123">
        <v>773.02189999999996</v>
      </c>
      <c r="P32" s="4"/>
      <c r="Q32" s="4"/>
    </row>
    <row r="33" spans="1:17" x14ac:dyDescent="0.2">
      <c r="A33" t="s">
        <v>118</v>
      </c>
      <c r="B33" t="s">
        <v>110</v>
      </c>
      <c r="C33">
        <v>235255</v>
      </c>
      <c r="D33">
        <v>2108</v>
      </c>
      <c r="E33">
        <v>23785</v>
      </c>
      <c r="F33" s="122">
        <v>8.9604999999999997E-3</v>
      </c>
      <c r="G33" s="122">
        <v>0.1011031</v>
      </c>
      <c r="H33" s="122">
        <v>0.89089180000000001</v>
      </c>
      <c r="I33" s="122">
        <v>0.83120340000000004</v>
      </c>
      <c r="J33">
        <v>652</v>
      </c>
      <c r="K33">
        <v>788</v>
      </c>
      <c r="L33">
        <v>1596300</v>
      </c>
      <c r="M33">
        <v>825400</v>
      </c>
      <c r="N33" s="122">
        <v>6.7854029999999996</v>
      </c>
      <c r="O33" s="123">
        <v>757.25810000000001</v>
      </c>
      <c r="P33" s="4"/>
      <c r="Q33" s="4"/>
    </row>
    <row r="34" spans="1:17" x14ac:dyDescent="0.2">
      <c r="A34" t="s">
        <v>118</v>
      </c>
      <c r="B34" t="s">
        <v>111</v>
      </c>
      <c r="C34">
        <v>254717</v>
      </c>
      <c r="D34">
        <v>1587</v>
      </c>
      <c r="E34">
        <v>21256</v>
      </c>
      <c r="F34" s="122">
        <v>6.2303999999999997E-3</v>
      </c>
      <c r="G34" s="122">
        <v>8.3449499999999996E-2</v>
      </c>
      <c r="H34" s="122">
        <v>0.87271580000000004</v>
      </c>
      <c r="I34" s="122">
        <v>0.74440430000000002</v>
      </c>
      <c r="J34">
        <v>996</v>
      </c>
      <c r="K34">
        <v>670</v>
      </c>
      <c r="L34">
        <v>1040800</v>
      </c>
      <c r="M34">
        <v>679100</v>
      </c>
      <c r="N34" s="122">
        <v>4.0861029999999996</v>
      </c>
      <c r="O34" s="123">
        <v>655.82860000000005</v>
      </c>
      <c r="P34" s="4"/>
      <c r="Q34" s="4"/>
    </row>
    <row r="35" spans="1:17" x14ac:dyDescent="0.2">
      <c r="A35" t="s">
        <v>118</v>
      </c>
      <c r="B35" t="s">
        <v>112</v>
      </c>
      <c r="C35">
        <v>252347</v>
      </c>
      <c r="D35">
        <v>1585</v>
      </c>
      <c r="E35">
        <v>19670</v>
      </c>
      <c r="F35" s="122">
        <v>6.2810000000000001E-3</v>
      </c>
      <c r="G35" s="122">
        <v>7.7948199999999995E-2</v>
      </c>
      <c r="H35" s="122">
        <v>0.88138799999999995</v>
      </c>
      <c r="I35" s="122">
        <v>0.56549749999999999</v>
      </c>
      <c r="J35">
        <v>2212</v>
      </c>
      <c r="K35">
        <v>1490</v>
      </c>
      <c r="L35">
        <v>800250</v>
      </c>
      <c r="M35">
        <v>1544709</v>
      </c>
      <c r="N35" s="122">
        <v>3.1712280000000002</v>
      </c>
      <c r="O35" s="123">
        <v>504.88959999999997</v>
      </c>
      <c r="P35" s="4"/>
      <c r="Q35" s="4"/>
    </row>
    <row r="36" spans="1:17" x14ac:dyDescent="0.2">
      <c r="A36" t="s">
        <v>118</v>
      </c>
      <c r="B36" t="s">
        <v>113</v>
      </c>
      <c r="C36">
        <v>207456</v>
      </c>
      <c r="D36">
        <v>1205</v>
      </c>
      <c r="E36">
        <v>16195</v>
      </c>
      <c r="F36" s="122">
        <v>5.8085000000000003E-3</v>
      </c>
      <c r="G36" s="122">
        <v>7.8064700000000001E-2</v>
      </c>
      <c r="H36" s="122">
        <v>0.51618260000000005</v>
      </c>
      <c r="I36" s="122">
        <v>0.4003215</v>
      </c>
      <c r="J36">
        <v>3229</v>
      </c>
      <c r="K36">
        <v>2494</v>
      </c>
      <c r="L36">
        <v>257100</v>
      </c>
      <c r="M36">
        <v>2552500</v>
      </c>
      <c r="N36" s="122">
        <v>1.2392989999999999</v>
      </c>
      <c r="O36" s="123">
        <v>213.36099999999999</v>
      </c>
      <c r="P36" s="4"/>
      <c r="Q36" s="4"/>
    </row>
    <row r="37" spans="1:17" x14ac:dyDescent="0.2">
      <c r="A37" t="s">
        <v>118</v>
      </c>
      <c r="B37" t="s">
        <v>114</v>
      </c>
      <c r="C37">
        <v>185900</v>
      </c>
      <c r="D37">
        <v>1062</v>
      </c>
      <c r="E37">
        <v>14348</v>
      </c>
      <c r="F37" s="122">
        <v>5.7127000000000002E-3</v>
      </c>
      <c r="G37" s="122">
        <v>7.7181299999999994E-2</v>
      </c>
      <c r="H37" s="122">
        <v>0.2476459</v>
      </c>
      <c r="I37" s="122">
        <v>0.27376430000000002</v>
      </c>
      <c r="J37">
        <v>2240</v>
      </c>
      <c r="K37">
        <v>1918</v>
      </c>
      <c r="L37">
        <v>74800</v>
      </c>
      <c r="M37">
        <v>1958150</v>
      </c>
      <c r="N37" s="122">
        <v>0.40236690000000003</v>
      </c>
      <c r="O37" s="123">
        <v>70.433139999999995</v>
      </c>
      <c r="P37" s="4">
        <f>SUM(C29:C37)</f>
        <v>2063726</v>
      </c>
      <c r="Q37" s="4">
        <f>P37/$Q$3</f>
        <v>7504.4581818181814</v>
      </c>
    </row>
    <row r="38" spans="1:17" x14ac:dyDescent="0.2">
      <c r="A38" t="s">
        <v>115</v>
      </c>
      <c r="B38" t="s">
        <v>106</v>
      </c>
      <c r="C38">
        <v>97646</v>
      </c>
      <c r="D38">
        <v>231</v>
      </c>
      <c r="E38">
        <v>3960</v>
      </c>
      <c r="F38" s="122">
        <v>2.3657000000000001E-3</v>
      </c>
      <c r="G38" s="122">
        <v>4.0554699999999999E-2</v>
      </c>
      <c r="H38" s="122">
        <v>0.92640690000000003</v>
      </c>
      <c r="I38" s="122">
        <v>0.8084112</v>
      </c>
      <c r="J38">
        <v>158</v>
      </c>
      <c r="K38">
        <v>83</v>
      </c>
      <c r="L38">
        <v>175700</v>
      </c>
      <c r="M38">
        <v>88700</v>
      </c>
      <c r="N38" s="122">
        <v>1.7993570000000001</v>
      </c>
      <c r="O38" s="123">
        <v>760.60609999999997</v>
      </c>
      <c r="P38" s="4"/>
      <c r="Q38" s="4"/>
    </row>
    <row r="39" spans="1:17" x14ac:dyDescent="0.2">
      <c r="A39" t="s">
        <v>115</v>
      </c>
      <c r="B39" t="s">
        <v>107</v>
      </c>
      <c r="C39">
        <v>109893</v>
      </c>
      <c r="D39">
        <v>190</v>
      </c>
      <c r="E39">
        <v>3422</v>
      </c>
      <c r="F39" s="122">
        <v>1.7290000000000001E-3</v>
      </c>
      <c r="G39" s="122">
        <v>3.1139400000000001E-2</v>
      </c>
      <c r="H39" s="122">
        <v>0.85789470000000001</v>
      </c>
      <c r="I39" s="122">
        <v>0.78527610000000003</v>
      </c>
      <c r="J39">
        <v>78</v>
      </c>
      <c r="K39">
        <v>88</v>
      </c>
      <c r="L39">
        <v>129200</v>
      </c>
      <c r="M39">
        <v>89200</v>
      </c>
      <c r="N39" s="122">
        <v>1.175689</v>
      </c>
      <c r="O39" s="123">
        <v>680</v>
      </c>
      <c r="P39" s="4"/>
      <c r="Q39" s="4"/>
    </row>
    <row r="40" spans="1:17" x14ac:dyDescent="0.2">
      <c r="A40" t="s">
        <v>115</v>
      </c>
      <c r="B40" t="s">
        <v>108</v>
      </c>
      <c r="C40">
        <v>117752</v>
      </c>
      <c r="D40">
        <v>184</v>
      </c>
      <c r="E40">
        <v>3217</v>
      </c>
      <c r="F40" s="122">
        <v>1.5625999999999999E-3</v>
      </c>
      <c r="G40" s="122">
        <v>2.73201E-2</v>
      </c>
      <c r="H40" s="122">
        <v>0.84782610000000003</v>
      </c>
      <c r="I40" s="122">
        <v>0.80128200000000005</v>
      </c>
      <c r="J40">
        <v>119</v>
      </c>
      <c r="K40">
        <v>85</v>
      </c>
      <c r="L40">
        <v>122500</v>
      </c>
      <c r="M40">
        <v>86500</v>
      </c>
      <c r="N40" s="122">
        <v>1.040322</v>
      </c>
      <c r="O40" s="123">
        <v>665.76089999999999</v>
      </c>
      <c r="P40" s="4"/>
      <c r="Q40" s="4"/>
    </row>
    <row r="41" spans="1:17" x14ac:dyDescent="0.2">
      <c r="A41" t="s">
        <v>115</v>
      </c>
      <c r="B41" t="s">
        <v>109</v>
      </c>
      <c r="C41">
        <v>114218</v>
      </c>
      <c r="D41">
        <v>145</v>
      </c>
      <c r="E41">
        <v>2771</v>
      </c>
      <c r="F41" s="122">
        <v>1.2695E-3</v>
      </c>
      <c r="G41" s="122">
        <v>2.42606E-2</v>
      </c>
      <c r="H41" s="122">
        <v>0.82068969999999997</v>
      </c>
      <c r="I41" s="122">
        <v>0.67226889999999995</v>
      </c>
      <c r="J41">
        <v>90</v>
      </c>
      <c r="K41">
        <v>72</v>
      </c>
      <c r="L41">
        <v>81801</v>
      </c>
      <c r="M41">
        <v>70800</v>
      </c>
      <c r="N41" s="122">
        <v>0.71618309999999996</v>
      </c>
      <c r="O41" s="123">
        <v>564.14480000000003</v>
      </c>
      <c r="P41" s="4"/>
      <c r="Q41" s="4"/>
    </row>
    <row r="42" spans="1:17" x14ac:dyDescent="0.2">
      <c r="A42" t="s">
        <v>115</v>
      </c>
      <c r="B42" t="s">
        <v>110</v>
      </c>
      <c r="C42">
        <v>87128</v>
      </c>
      <c r="D42">
        <v>121</v>
      </c>
      <c r="E42">
        <v>2490</v>
      </c>
      <c r="F42" s="122">
        <v>1.3887999999999999E-3</v>
      </c>
      <c r="G42" s="122">
        <v>2.8578599999999999E-2</v>
      </c>
      <c r="H42" s="122">
        <v>0.78512389999999999</v>
      </c>
      <c r="I42" s="122">
        <v>0.72631579999999996</v>
      </c>
      <c r="J42">
        <v>49</v>
      </c>
      <c r="K42">
        <v>54</v>
      </c>
      <c r="L42">
        <v>64100</v>
      </c>
      <c r="M42">
        <v>55200</v>
      </c>
      <c r="N42" s="122">
        <v>0.7356992</v>
      </c>
      <c r="O42" s="123">
        <v>529.75210000000004</v>
      </c>
      <c r="P42" s="4"/>
      <c r="Q42" s="4"/>
    </row>
    <row r="43" spans="1:17" x14ac:dyDescent="0.2">
      <c r="A43" t="s">
        <v>115</v>
      </c>
      <c r="B43" t="s">
        <v>111</v>
      </c>
      <c r="C43">
        <v>78115</v>
      </c>
      <c r="D43">
        <v>166</v>
      </c>
      <c r="E43">
        <v>2916</v>
      </c>
      <c r="F43" s="122">
        <v>2.1251E-3</v>
      </c>
      <c r="G43" s="122">
        <v>3.7329599999999998E-2</v>
      </c>
      <c r="H43" s="122">
        <v>0.90361449999999999</v>
      </c>
      <c r="I43" s="122">
        <v>0.6</v>
      </c>
      <c r="J43">
        <v>68</v>
      </c>
      <c r="K43">
        <v>44</v>
      </c>
      <c r="L43">
        <v>94000</v>
      </c>
      <c r="M43">
        <v>42600</v>
      </c>
      <c r="N43" s="122">
        <v>1.203354</v>
      </c>
      <c r="O43" s="123">
        <v>566.26509999999996</v>
      </c>
      <c r="P43" s="4"/>
      <c r="Q43" s="4"/>
    </row>
    <row r="44" spans="1:17" x14ac:dyDescent="0.2">
      <c r="A44" t="s">
        <v>115</v>
      </c>
      <c r="B44" t="s">
        <v>112</v>
      </c>
      <c r="C44">
        <v>100578</v>
      </c>
      <c r="D44">
        <v>171</v>
      </c>
      <c r="E44">
        <v>3115</v>
      </c>
      <c r="F44" s="122">
        <v>1.7002E-3</v>
      </c>
      <c r="G44" s="122">
        <v>3.0970999999999999E-2</v>
      </c>
      <c r="H44" s="122">
        <v>0.81871340000000004</v>
      </c>
      <c r="I44" s="122">
        <v>0.52857140000000002</v>
      </c>
      <c r="J44">
        <v>142</v>
      </c>
      <c r="K44">
        <v>76</v>
      </c>
      <c r="L44">
        <v>83600</v>
      </c>
      <c r="M44">
        <v>75401</v>
      </c>
      <c r="N44" s="122">
        <v>0.83119569999999998</v>
      </c>
      <c r="O44" s="123">
        <v>488.88889999999998</v>
      </c>
      <c r="P44" s="4"/>
      <c r="Q44" s="4"/>
    </row>
    <row r="45" spans="1:17" x14ac:dyDescent="0.2">
      <c r="A45" t="s">
        <v>115</v>
      </c>
      <c r="B45" t="s">
        <v>113</v>
      </c>
      <c r="C45">
        <v>97027</v>
      </c>
      <c r="D45">
        <v>229</v>
      </c>
      <c r="E45">
        <v>3582</v>
      </c>
      <c r="F45" s="122">
        <v>2.3601999999999998E-3</v>
      </c>
      <c r="G45" s="122">
        <v>3.6917600000000002E-2</v>
      </c>
      <c r="H45" s="122">
        <v>0.60262009999999999</v>
      </c>
      <c r="I45" s="122">
        <v>0.32608700000000002</v>
      </c>
      <c r="J45">
        <v>236</v>
      </c>
      <c r="K45">
        <v>163</v>
      </c>
      <c r="L45">
        <v>47500</v>
      </c>
      <c r="M45">
        <v>167500</v>
      </c>
      <c r="N45" s="122">
        <v>0.4895545</v>
      </c>
      <c r="O45" s="123">
        <v>207.42359999999999</v>
      </c>
      <c r="P45" s="4"/>
      <c r="Q45" s="4"/>
    </row>
    <row r="46" spans="1:17" x14ac:dyDescent="0.2">
      <c r="A46" t="s">
        <v>115</v>
      </c>
      <c r="B46" t="s">
        <v>114</v>
      </c>
      <c r="C46">
        <v>72040</v>
      </c>
      <c r="D46">
        <v>153</v>
      </c>
      <c r="E46">
        <v>2364</v>
      </c>
      <c r="F46" s="122">
        <v>2.1237999999999999E-3</v>
      </c>
      <c r="G46" s="122">
        <v>3.28151E-2</v>
      </c>
      <c r="H46" s="122">
        <v>0.2875817</v>
      </c>
      <c r="I46" s="122">
        <v>0.34090910000000002</v>
      </c>
      <c r="J46">
        <v>323</v>
      </c>
      <c r="K46">
        <v>176</v>
      </c>
      <c r="L46">
        <v>17500</v>
      </c>
      <c r="M46">
        <v>187400</v>
      </c>
      <c r="N46" s="122">
        <v>0.24292059999999999</v>
      </c>
      <c r="O46" s="123">
        <v>114.37909999999999</v>
      </c>
      <c r="P46" s="4">
        <f>SUM(C38:C46)</f>
        <v>874397</v>
      </c>
      <c r="Q46" s="4">
        <f>P46/$Q$3</f>
        <v>3179.6254545454544</v>
      </c>
    </row>
    <row r="47" spans="1:17" x14ac:dyDescent="0.2">
      <c r="J47">
        <f>SUM(J2:J46)</f>
        <v>16841</v>
      </c>
      <c r="K47">
        <f>SUM(K2:K46)</f>
        <v>13026</v>
      </c>
    </row>
    <row r="48" spans="1:17" x14ac:dyDescent="0.2">
      <c r="K48" s="124">
        <f>K47/J47*100</f>
        <v>77.346950893652405</v>
      </c>
    </row>
  </sheetData>
  <pageMargins left="0.7" right="0.7" top="0.78740157499999996" bottom="0.78740157499999996" header="0.3" footer="0.3"/>
  <pageSetup paperSize="9" orientation="portrait" horizontalDpi="0" verticalDpi="0" r:id="rId1"/>
  <ignoredErrors>
    <ignoredError sqref="P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Bilance</vt:lpstr>
      <vt:lpstr>Kalkulace</vt:lpstr>
      <vt:lpstr>Useky</vt:lpstr>
      <vt:lpstr>RadStat</vt:lpstr>
      <vt:lpstr>Bilance!Oblast_tisku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Libor</dc:creator>
  <cp:lastModifiedBy>Fajgara Ludvík</cp:lastModifiedBy>
  <cp:lastPrinted>2015-08-04T10:44:09Z</cp:lastPrinted>
  <dcterms:created xsi:type="dcterms:W3CDTF">2015-04-24T20:18:27Z</dcterms:created>
  <dcterms:modified xsi:type="dcterms:W3CDTF">2016-06-27T11:24:10Z</dcterms:modified>
</cp:coreProperties>
</file>